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filterPrivacy="1" codeName="ThisWorkbook" defaultThemeVersion="124226"/>
  <xr:revisionPtr revIDLastSave="0" documentId="13_ncr:1_{7145F449-BFDF-48C8-ADB5-C9C93D1CA6BE}" xr6:coauthVersionLast="36" xr6:coauthVersionMax="36" xr10:uidLastSave="{00000000-0000-0000-0000-000000000000}"/>
  <bookViews>
    <workbookView xWindow="0" yWindow="0" windowWidth="27870" windowHeight="1302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K60" i="68" l="1"/>
  <c r="C60" i="68"/>
  <c r="D60" i="68"/>
  <c r="E60" i="68"/>
  <c r="F60" i="68"/>
  <c r="G60" i="68"/>
  <c r="H60" i="68"/>
  <c r="I60" i="68"/>
  <c r="J60" i="68"/>
  <c r="B60" i="68"/>
  <c r="K52" i="68"/>
  <c r="K44" i="68"/>
  <c r="J44" i="68"/>
  <c r="D44" i="68"/>
  <c r="E44" i="68"/>
  <c r="C44" i="68"/>
  <c r="J36" i="68"/>
  <c r="F36" i="68"/>
  <c r="E36" i="68"/>
  <c r="D36" i="68"/>
  <c r="K28" i="68"/>
  <c r="J28" i="68"/>
  <c r="E28" i="68"/>
  <c r="D28" i="68"/>
  <c r="K20" i="68"/>
  <c r="J20" i="68"/>
  <c r="E20" i="68"/>
  <c r="D20" i="68"/>
  <c r="K12" i="68"/>
  <c r="J12" i="68"/>
  <c r="C12" i="68"/>
  <c r="D12" i="68"/>
  <c r="J4" i="68"/>
  <c r="D4" i="68"/>
  <c r="N96" i="19" l="1"/>
  <c r="M96" i="19"/>
  <c r="L96" i="19"/>
  <c r="N95" i="19"/>
  <c r="M95" i="19"/>
  <c r="L95" i="19"/>
  <c r="N94" i="19"/>
  <c r="M94" i="19"/>
  <c r="L94" i="19"/>
  <c r="N93" i="19"/>
  <c r="N101" i="19" s="1"/>
  <c r="M93" i="19"/>
  <c r="M101" i="19" s="1"/>
  <c r="L93" i="19"/>
  <c r="L101" i="19" s="1"/>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K131" i="17"/>
  <c r="J131" i="17"/>
  <c r="I131" i="17"/>
  <c r="H131" i="17"/>
  <c r="G131" i="17"/>
  <c r="F131" i="17"/>
  <c r="E131" i="17"/>
  <c r="D131" i="17"/>
  <c r="C131" i="17"/>
  <c r="J130" i="17"/>
  <c r="I130" i="17"/>
  <c r="H130" i="17"/>
  <c r="G130" i="17"/>
  <c r="F130" i="17"/>
  <c r="E130" i="17"/>
  <c r="D130" i="17"/>
  <c r="C130" i="17"/>
  <c r="K130" i="17" s="1"/>
  <c r="K128" i="17"/>
  <c r="J128" i="17"/>
  <c r="I128" i="17"/>
  <c r="H128" i="17"/>
  <c r="G128" i="17"/>
  <c r="F128" i="17"/>
  <c r="E128" i="17"/>
  <c r="D128" i="17"/>
  <c r="C128" i="17"/>
  <c r="K127" i="17"/>
  <c r="J127" i="17"/>
  <c r="I127" i="17"/>
  <c r="H127" i="17"/>
  <c r="G127" i="17"/>
  <c r="F127" i="17"/>
  <c r="E127" i="17"/>
  <c r="D127" i="17"/>
  <c r="C127" i="17"/>
  <c r="J126" i="17"/>
  <c r="I126" i="17"/>
  <c r="H126" i="17"/>
  <c r="G126" i="17"/>
  <c r="F126" i="17"/>
  <c r="E126" i="17"/>
  <c r="D126" i="17"/>
  <c r="C126" i="17"/>
  <c r="K126" i="17" s="1"/>
  <c r="J125" i="17"/>
  <c r="I125" i="17"/>
  <c r="H125" i="17"/>
  <c r="G125" i="17"/>
  <c r="F125" i="17"/>
  <c r="E125" i="17"/>
  <c r="E129" i="17" s="1"/>
  <c r="D125" i="17"/>
  <c r="C125" i="17"/>
  <c r="K125" i="17" s="1"/>
  <c r="K124" i="17"/>
  <c r="J124" i="17"/>
  <c r="I124" i="17"/>
  <c r="H124" i="17"/>
  <c r="G124" i="17"/>
  <c r="F124" i="17"/>
  <c r="E124" i="17"/>
  <c r="D124" i="17"/>
  <c r="C124" i="17"/>
  <c r="K123" i="17"/>
  <c r="J123" i="17"/>
  <c r="I123" i="17"/>
  <c r="H123" i="17"/>
  <c r="G123" i="17"/>
  <c r="F123" i="17"/>
  <c r="E123" i="17"/>
  <c r="D123" i="17"/>
  <c r="C123" i="17"/>
  <c r="J122" i="17"/>
  <c r="I122" i="17"/>
  <c r="H122" i="17"/>
  <c r="G122" i="17"/>
  <c r="F122" i="17"/>
  <c r="E122" i="17"/>
  <c r="D122" i="17"/>
  <c r="C122" i="17"/>
  <c r="K122" i="17" s="1"/>
  <c r="J121" i="17"/>
  <c r="I121" i="17"/>
  <c r="H121" i="17"/>
  <c r="G121" i="17"/>
  <c r="F121" i="17"/>
  <c r="E121" i="17"/>
  <c r="D121" i="17"/>
  <c r="D129" i="17" s="1"/>
  <c r="C121" i="17"/>
  <c r="C129" i="17" s="1"/>
  <c r="K120" i="17"/>
  <c r="J120" i="17"/>
  <c r="I120" i="17"/>
  <c r="H120" i="17"/>
  <c r="G120" i="17"/>
  <c r="F120" i="17"/>
  <c r="E120" i="17"/>
  <c r="D120" i="17"/>
  <c r="C120" i="17"/>
  <c r="K119" i="17"/>
  <c r="J119" i="17"/>
  <c r="I119" i="17"/>
  <c r="H119" i="17"/>
  <c r="G119" i="17"/>
  <c r="F119" i="17"/>
  <c r="E119" i="17"/>
  <c r="D119" i="17"/>
  <c r="C119" i="17"/>
  <c r="J118" i="17"/>
  <c r="J129" i="17" s="1"/>
  <c r="I118" i="17"/>
  <c r="I129" i="17" s="1"/>
  <c r="H118" i="17"/>
  <c r="H129" i="17" s="1"/>
  <c r="G118" i="17"/>
  <c r="G129" i="17" s="1"/>
  <c r="F118" i="17"/>
  <c r="F129" i="17" s="1"/>
  <c r="E118" i="17"/>
  <c r="D118" i="17"/>
  <c r="C118" i="17"/>
  <c r="K118"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5" i="17" s="1"/>
  <c r="K60" i="17"/>
  <c r="K59" i="17"/>
  <c r="K58" i="17"/>
  <c r="K57" i="17"/>
  <c r="K56" i="17"/>
  <c r="K55" i="17"/>
  <c r="K54" i="17"/>
  <c r="K51" i="17"/>
  <c r="K50" i="17"/>
  <c r="J49" i="17"/>
  <c r="I49" i="17"/>
  <c r="H49" i="17"/>
  <c r="G49" i="17"/>
  <c r="F49" i="17"/>
  <c r="E49" i="17"/>
  <c r="D49" i="17"/>
  <c r="C49" i="17"/>
  <c r="K48" i="17"/>
  <c r="K47" i="17"/>
  <c r="K46" i="17"/>
  <c r="K45" i="17"/>
  <c r="K49" i="17" s="1"/>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G17" i="17"/>
  <c r="F17" i="17"/>
  <c r="E17" i="17"/>
  <c r="D17" i="17"/>
  <c r="C17" i="17"/>
  <c r="K16" i="17"/>
  <c r="K15" i="17"/>
  <c r="K14" i="17"/>
  <c r="K13" i="17"/>
  <c r="K12" i="17"/>
  <c r="K11" i="17"/>
  <c r="K10" i="17"/>
  <c r="K9" i="17"/>
  <c r="K8" i="17"/>
  <c r="K7" i="17"/>
  <c r="K6" i="17"/>
  <c r="K17" i="17" s="1"/>
  <c r="J114" i="14"/>
  <c r="I114" i="14"/>
  <c r="H114" i="14"/>
  <c r="G114" i="14"/>
  <c r="F114" i="14"/>
  <c r="E114" i="14"/>
  <c r="D114" i="14"/>
  <c r="K114" i="14" s="1"/>
  <c r="C114" i="14"/>
  <c r="J113" i="14"/>
  <c r="I113" i="14"/>
  <c r="H113" i="14"/>
  <c r="G113" i="14"/>
  <c r="F113" i="14"/>
  <c r="E113" i="14"/>
  <c r="D113" i="14"/>
  <c r="C113" i="14"/>
  <c r="K113" i="14" s="1"/>
  <c r="J112" i="14"/>
  <c r="I112" i="14"/>
  <c r="H112" i="14"/>
  <c r="G112" i="14"/>
  <c r="F112" i="14"/>
  <c r="E112" i="14"/>
  <c r="D112" i="14"/>
  <c r="K112" i="14" s="1"/>
  <c r="C112" i="14"/>
  <c r="J111" i="14"/>
  <c r="I111" i="14"/>
  <c r="H111" i="14"/>
  <c r="G111" i="14"/>
  <c r="K111" i="14" s="1"/>
  <c r="F111" i="14"/>
  <c r="E111" i="14"/>
  <c r="D111" i="14"/>
  <c r="C111" i="14"/>
  <c r="J110" i="14"/>
  <c r="I110" i="14"/>
  <c r="H110" i="14"/>
  <c r="G110" i="14"/>
  <c r="F110" i="14"/>
  <c r="E110" i="14"/>
  <c r="D110" i="14"/>
  <c r="K110" i="14" s="1"/>
  <c r="C110" i="14"/>
  <c r="J109" i="14"/>
  <c r="I109" i="14"/>
  <c r="H109" i="14"/>
  <c r="G109" i="14"/>
  <c r="F109" i="14"/>
  <c r="E109" i="14"/>
  <c r="D109" i="14"/>
  <c r="C109" i="14"/>
  <c r="K109" i="14" s="1"/>
  <c r="J108" i="14"/>
  <c r="I108" i="14"/>
  <c r="H108" i="14"/>
  <c r="G108" i="14"/>
  <c r="F108" i="14"/>
  <c r="E108" i="14"/>
  <c r="D108" i="14"/>
  <c r="K108" i="14" s="1"/>
  <c r="C108" i="14"/>
  <c r="J107" i="14"/>
  <c r="I107" i="14"/>
  <c r="H107" i="14"/>
  <c r="G107" i="14"/>
  <c r="K107" i="14" s="1"/>
  <c r="F107" i="14"/>
  <c r="E107" i="14"/>
  <c r="D107" i="14"/>
  <c r="C107" i="14"/>
  <c r="J106" i="14"/>
  <c r="I106" i="14"/>
  <c r="H106" i="14"/>
  <c r="G106" i="14"/>
  <c r="F106" i="14"/>
  <c r="E106" i="14"/>
  <c r="D106" i="14"/>
  <c r="K106" i="14" s="1"/>
  <c r="C106" i="14"/>
  <c r="J105" i="14"/>
  <c r="I105" i="14"/>
  <c r="H105" i="14"/>
  <c r="G105" i="14"/>
  <c r="F105" i="14"/>
  <c r="E105" i="14"/>
  <c r="D105" i="14"/>
  <c r="C105" i="14"/>
  <c r="K105" i="14" s="1"/>
  <c r="J104" i="14"/>
  <c r="I104" i="14"/>
  <c r="H104" i="14"/>
  <c r="G104" i="14"/>
  <c r="F104" i="14"/>
  <c r="E104" i="14"/>
  <c r="D104" i="14"/>
  <c r="K104" i="14" s="1"/>
  <c r="C104" i="14"/>
  <c r="J101" i="14"/>
  <c r="I101" i="14"/>
  <c r="H101" i="14"/>
  <c r="G101" i="14"/>
  <c r="F101" i="14"/>
  <c r="E101" i="14"/>
  <c r="D101" i="14"/>
  <c r="C101" i="14"/>
  <c r="K100" i="14"/>
  <c r="K99" i="14"/>
  <c r="K98" i="14"/>
  <c r="K97" i="14"/>
  <c r="K96" i="14"/>
  <c r="K95" i="14"/>
  <c r="K94" i="14"/>
  <c r="K93" i="14"/>
  <c r="K101" i="14" s="1"/>
  <c r="K92" i="14"/>
  <c r="K91" i="14"/>
  <c r="K90" i="14"/>
  <c r="J87" i="14"/>
  <c r="I87" i="14"/>
  <c r="H87" i="14"/>
  <c r="G87" i="14"/>
  <c r="F87" i="14"/>
  <c r="E87" i="14"/>
  <c r="D87" i="14"/>
  <c r="C87" i="14"/>
  <c r="K86" i="14"/>
  <c r="K85" i="14"/>
  <c r="K84" i="14"/>
  <c r="K83" i="14"/>
  <c r="K82" i="14"/>
  <c r="K81" i="14"/>
  <c r="K80" i="14"/>
  <c r="K79" i="14"/>
  <c r="K87" i="14" s="1"/>
  <c r="K78" i="14"/>
  <c r="K77" i="14"/>
  <c r="K76" i="14"/>
  <c r="J73" i="14"/>
  <c r="I73" i="14"/>
  <c r="H73" i="14"/>
  <c r="G73" i="14"/>
  <c r="F73" i="14"/>
  <c r="E73" i="14"/>
  <c r="D73" i="14"/>
  <c r="C73" i="14"/>
  <c r="K72" i="14"/>
  <c r="K71" i="14"/>
  <c r="K70" i="14"/>
  <c r="K69" i="14"/>
  <c r="K73" i="14" s="1"/>
  <c r="K68" i="14"/>
  <c r="K67" i="14"/>
  <c r="K66" i="14"/>
  <c r="K65" i="14"/>
  <c r="K64" i="14"/>
  <c r="K63" i="14"/>
  <c r="K62" i="14"/>
  <c r="J59" i="14"/>
  <c r="I59" i="14"/>
  <c r="H59" i="14"/>
  <c r="G59" i="14"/>
  <c r="F59" i="14"/>
  <c r="E59" i="14"/>
  <c r="D59" i="14"/>
  <c r="C59" i="14"/>
  <c r="K58" i="14"/>
  <c r="K57" i="14"/>
  <c r="K56" i="14"/>
  <c r="K55" i="14"/>
  <c r="K54" i="14"/>
  <c r="K53" i="14"/>
  <c r="K52" i="14"/>
  <c r="K51" i="14"/>
  <c r="K59" i="14" s="1"/>
  <c r="K50" i="14"/>
  <c r="K49" i="14"/>
  <c r="K48" i="14"/>
  <c r="J45" i="14"/>
  <c r="I45" i="14"/>
  <c r="H45" i="14"/>
  <c r="G45" i="14"/>
  <c r="F45" i="14"/>
  <c r="E45" i="14"/>
  <c r="D45" i="14"/>
  <c r="C45" i="14"/>
  <c r="K44" i="14"/>
  <c r="K43" i="14"/>
  <c r="K42" i="14"/>
  <c r="K41" i="14"/>
  <c r="K40" i="14"/>
  <c r="K39" i="14"/>
  <c r="K38" i="14"/>
  <c r="K37" i="14"/>
  <c r="K45" i="14" s="1"/>
  <c r="K36" i="14"/>
  <c r="K35" i="14"/>
  <c r="K34" i="14"/>
  <c r="J31" i="14"/>
  <c r="I31" i="14"/>
  <c r="H31" i="14"/>
  <c r="G31" i="14"/>
  <c r="F31" i="14"/>
  <c r="E31" i="14"/>
  <c r="D31" i="14"/>
  <c r="C31" i="14"/>
  <c r="K30" i="14"/>
  <c r="K29" i="14"/>
  <c r="K28" i="14"/>
  <c r="K27" i="14"/>
  <c r="K31" i="14" s="1"/>
  <c r="K26" i="14"/>
  <c r="K25" i="14"/>
  <c r="K24" i="14"/>
  <c r="K23" i="14"/>
  <c r="K22" i="14"/>
  <c r="K21" i="14"/>
  <c r="K20" i="14"/>
  <c r="J17" i="14"/>
  <c r="J115" i="14" s="1"/>
  <c r="I17" i="14"/>
  <c r="I115" i="14" s="1"/>
  <c r="H17" i="14"/>
  <c r="H115" i="14" s="1"/>
  <c r="G17" i="14"/>
  <c r="G115" i="14" s="1"/>
  <c r="F17" i="14"/>
  <c r="F115" i="14" s="1"/>
  <c r="E17" i="14"/>
  <c r="E115" i="14" s="1"/>
  <c r="D17" i="14"/>
  <c r="D115" i="14" s="1"/>
  <c r="C17" i="14"/>
  <c r="C115" i="14" s="1"/>
  <c r="K16" i="14"/>
  <c r="K15" i="14"/>
  <c r="K14" i="14"/>
  <c r="K13" i="14"/>
  <c r="K12" i="14"/>
  <c r="K11" i="14"/>
  <c r="K10" i="14"/>
  <c r="K9" i="14"/>
  <c r="K17" i="14" s="1"/>
  <c r="K8" i="14"/>
  <c r="K7" i="14"/>
  <c r="K6" i="14"/>
  <c r="K131" i="47"/>
  <c r="J131" i="47"/>
  <c r="I131" i="47"/>
  <c r="H131" i="47"/>
  <c r="G131" i="47"/>
  <c r="F131" i="47"/>
  <c r="E131" i="47"/>
  <c r="D131" i="47"/>
  <c r="C131" i="47"/>
  <c r="J130" i="47"/>
  <c r="I130" i="47"/>
  <c r="H130" i="47"/>
  <c r="G130" i="47"/>
  <c r="F130" i="47"/>
  <c r="E130" i="47"/>
  <c r="D130" i="47"/>
  <c r="K130" i="47" s="1"/>
  <c r="C130" i="47"/>
  <c r="J128" i="47"/>
  <c r="I128" i="47"/>
  <c r="H128" i="47"/>
  <c r="G128" i="47"/>
  <c r="F128" i="47"/>
  <c r="E128" i="47"/>
  <c r="D128" i="47"/>
  <c r="C128" i="47"/>
  <c r="K128" i="47" s="1"/>
  <c r="K127" i="47"/>
  <c r="J127" i="47"/>
  <c r="I127" i="47"/>
  <c r="H127" i="47"/>
  <c r="G127" i="47"/>
  <c r="F127" i="47"/>
  <c r="E127" i="47"/>
  <c r="D127" i="47"/>
  <c r="C127" i="47"/>
  <c r="J126" i="47"/>
  <c r="I126" i="47"/>
  <c r="H126" i="47"/>
  <c r="G126" i="47"/>
  <c r="F126" i="47"/>
  <c r="E126" i="47"/>
  <c r="D126" i="47"/>
  <c r="K126" i="47" s="1"/>
  <c r="C126" i="47"/>
  <c r="J125" i="47"/>
  <c r="I125" i="47"/>
  <c r="H125" i="47"/>
  <c r="G125" i="47"/>
  <c r="F125" i="47"/>
  <c r="E125" i="47"/>
  <c r="K125" i="47" s="1"/>
  <c r="D125" i="47"/>
  <c r="C125" i="47"/>
  <c r="J124" i="47"/>
  <c r="I124" i="47"/>
  <c r="H124" i="47"/>
  <c r="G124" i="47"/>
  <c r="F124" i="47"/>
  <c r="E124" i="47"/>
  <c r="D124" i="47"/>
  <c r="C124" i="47"/>
  <c r="K124" i="47" s="1"/>
  <c r="K123" i="47"/>
  <c r="J123" i="47"/>
  <c r="I123" i="47"/>
  <c r="H123" i="47"/>
  <c r="G123" i="47"/>
  <c r="F123" i="47"/>
  <c r="E123" i="47"/>
  <c r="D123" i="47"/>
  <c r="C123" i="47"/>
  <c r="J122" i="47"/>
  <c r="I122" i="47"/>
  <c r="H122" i="47"/>
  <c r="G122" i="47"/>
  <c r="F122" i="47"/>
  <c r="E122" i="47"/>
  <c r="D122" i="47"/>
  <c r="K122" i="47" s="1"/>
  <c r="C122" i="47"/>
  <c r="J121" i="47"/>
  <c r="I121" i="47"/>
  <c r="H121" i="47"/>
  <c r="G121" i="47"/>
  <c r="F121" i="47"/>
  <c r="E121" i="47"/>
  <c r="K121" i="47" s="1"/>
  <c r="D121" i="47"/>
  <c r="C121" i="47"/>
  <c r="J120" i="47"/>
  <c r="I120" i="47"/>
  <c r="H120" i="47"/>
  <c r="G120" i="47"/>
  <c r="F120" i="47"/>
  <c r="E120" i="47"/>
  <c r="D120" i="47"/>
  <c r="C120" i="47"/>
  <c r="K120" i="47" s="1"/>
  <c r="K119" i="47"/>
  <c r="J119" i="47"/>
  <c r="I119" i="47"/>
  <c r="H119" i="47"/>
  <c r="G119" i="47"/>
  <c r="F119" i="47"/>
  <c r="E119" i="47"/>
  <c r="D119" i="47"/>
  <c r="C119" i="47"/>
  <c r="J118" i="47"/>
  <c r="I118" i="47"/>
  <c r="H118" i="47"/>
  <c r="G118" i="47"/>
  <c r="F118" i="47"/>
  <c r="E118" i="47"/>
  <c r="D118" i="47"/>
  <c r="K118" i="47" s="1"/>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F129" i="47" s="1"/>
  <c r="E97" i="47"/>
  <c r="E129" i="47" s="1"/>
  <c r="D97" i="47"/>
  <c r="C97" i="47"/>
  <c r="K96" i="47"/>
  <c r="K95" i="47"/>
  <c r="K94" i="47"/>
  <c r="K93" i="47"/>
  <c r="K92" i="47"/>
  <c r="K91" i="47"/>
  <c r="K90" i="47"/>
  <c r="K89" i="47"/>
  <c r="K88" i="47"/>
  <c r="K87" i="47"/>
  <c r="K97" i="47" s="1"/>
  <c r="K86" i="47"/>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9" i="47" s="1"/>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33" i="47" s="1"/>
  <c r="K22" i="47"/>
  <c r="K19" i="47"/>
  <c r="K18" i="47"/>
  <c r="J17" i="47"/>
  <c r="J129" i="47" s="1"/>
  <c r="I17" i="47"/>
  <c r="I129" i="47" s="1"/>
  <c r="H17" i="47"/>
  <c r="H129" i="47" s="1"/>
  <c r="G17" i="47"/>
  <c r="G129" i="47" s="1"/>
  <c r="F17" i="47"/>
  <c r="E17" i="47"/>
  <c r="D17" i="47"/>
  <c r="D129" i="47" s="1"/>
  <c r="C17" i="47"/>
  <c r="C129" i="47" s="1"/>
  <c r="K16" i="47"/>
  <c r="K15" i="47"/>
  <c r="K14" i="47"/>
  <c r="K13" i="47"/>
  <c r="K12" i="47"/>
  <c r="K11" i="47"/>
  <c r="K10" i="47"/>
  <c r="K9" i="47"/>
  <c r="K8" i="47"/>
  <c r="K7" i="47"/>
  <c r="K6" i="47"/>
  <c r="K17" i="47" s="1"/>
  <c r="J114" i="59"/>
  <c r="I114" i="59"/>
  <c r="H114" i="59"/>
  <c r="G114" i="59"/>
  <c r="F114" i="59"/>
  <c r="E114" i="59"/>
  <c r="D114" i="59"/>
  <c r="C114" i="59"/>
  <c r="K114" i="59" s="1"/>
  <c r="J113" i="59"/>
  <c r="I113" i="59"/>
  <c r="K113" i="59" s="1"/>
  <c r="H113" i="59"/>
  <c r="G113" i="59"/>
  <c r="F113" i="59"/>
  <c r="E113" i="59"/>
  <c r="D113" i="59"/>
  <c r="C113" i="59"/>
  <c r="J112" i="59"/>
  <c r="I112" i="59"/>
  <c r="H112" i="59"/>
  <c r="G112" i="59"/>
  <c r="F112" i="59"/>
  <c r="K112" i="59" s="1"/>
  <c r="E112" i="59"/>
  <c r="D112" i="59"/>
  <c r="C112" i="59"/>
  <c r="J111" i="59"/>
  <c r="I111" i="59"/>
  <c r="H111" i="59"/>
  <c r="G111" i="59"/>
  <c r="F111" i="59"/>
  <c r="E111" i="59"/>
  <c r="D111" i="59"/>
  <c r="C111" i="59"/>
  <c r="K111" i="59" s="1"/>
  <c r="J110" i="59"/>
  <c r="I110" i="59"/>
  <c r="H110" i="59"/>
  <c r="G110" i="59"/>
  <c r="F110" i="59"/>
  <c r="E110" i="59"/>
  <c r="D110" i="59"/>
  <c r="C110" i="59"/>
  <c r="K110" i="59" s="1"/>
  <c r="J109" i="59"/>
  <c r="I109" i="59"/>
  <c r="K109" i="59" s="1"/>
  <c r="H109" i="59"/>
  <c r="G109" i="59"/>
  <c r="F109" i="59"/>
  <c r="E109" i="59"/>
  <c r="D109" i="59"/>
  <c r="C109" i="59"/>
  <c r="J108" i="59"/>
  <c r="I108" i="59"/>
  <c r="H108" i="59"/>
  <c r="G108" i="59"/>
  <c r="F108" i="59"/>
  <c r="K108" i="59" s="1"/>
  <c r="E108" i="59"/>
  <c r="D108" i="59"/>
  <c r="C108" i="59"/>
  <c r="J107" i="59"/>
  <c r="I107" i="59"/>
  <c r="H107" i="59"/>
  <c r="G107" i="59"/>
  <c r="F107" i="59"/>
  <c r="E107" i="59"/>
  <c r="D107" i="59"/>
  <c r="C107" i="59"/>
  <c r="K107" i="59" s="1"/>
  <c r="J106" i="59"/>
  <c r="I106" i="59"/>
  <c r="H106" i="59"/>
  <c r="G106" i="59"/>
  <c r="F106" i="59"/>
  <c r="E106" i="59"/>
  <c r="D106" i="59"/>
  <c r="C106" i="59"/>
  <c r="K106" i="59" s="1"/>
  <c r="J105" i="59"/>
  <c r="I105" i="59"/>
  <c r="K105" i="59" s="1"/>
  <c r="H105" i="59"/>
  <c r="G105" i="59"/>
  <c r="F105" i="59"/>
  <c r="E105" i="59"/>
  <c r="D105" i="59"/>
  <c r="C105" i="59"/>
  <c r="J104" i="59"/>
  <c r="I104" i="59"/>
  <c r="H104" i="59"/>
  <c r="G104" i="59"/>
  <c r="F104" i="59"/>
  <c r="K104" i="59" s="1"/>
  <c r="E104" i="59"/>
  <c r="D104" i="59"/>
  <c r="C104" i="59"/>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7" i="59" s="1"/>
  <c r="K82" i="59"/>
  <c r="K81" i="59"/>
  <c r="K80" i="59"/>
  <c r="K79" i="59"/>
  <c r="K78" i="59"/>
  <c r="K77" i="59"/>
  <c r="K76" i="59"/>
  <c r="J73" i="59"/>
  <c r="I73" i="59"/>
  <c r="H73" i="59"/>
  <c r="G73" i="59"/>
  <c r="F73" i="59"/>
  <c r="E73" i="59"/>
  <c r="D73" i="59"/>
  <c r="C73" i="59"/>
  <c r="K72" i="59"/>
  <c r="K71" i="59"/>
  <c r="K70" i="59"/>
  <c r="K69" i="59"/>
  <c r="K68" i="59"/>
  <c r="K67" i="59"/>
  <c r="K66" i="59"/>
  <c r="K65" i="59"/>
  <c r="K73" i="59" s="1"/>
  <c r="K64" i="59"/>
  <c r="K63" i="59"/>
  <c r="K62" i="59"/>
  <c r="J59" i="59"/>
  <c r="I59" i="59"/>
  <c r="H59" i="59"/>
  <c r="G59" i="59"/>
  <c r="F59" i="59"/>
  <c r="E59" i="59"/>
  <c r="D59" i="59"/>
  <c r="C59" i="59"/>
  <c r="K58" i="59"/>
  <c r="K57" i="59"/>
  <c r="K56" i="59"/>
  <c r="K55" i="59"/>
  <c r="K54" i="59"/>
  <c r="K53" i="59"/>
  <c r="K52" i="59"/>
  <c r="K51" i="59"/>
  <c r="K50" i="59"/>
  <c r="K49" i="59"/>
  <c r="K48" i="59"/>
  <c r="K59" i="59" s="1"/>
  <c r="K45"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31" i="59" s="1"/>
  <c r="K22" i="59"/>
  <c r="K21" i="59"/>
  <c r="K20" i="59"/>
  <c r="J17" i="59"/>
  <c r="J115" i="59" s="1"/>
  <c r="I17" i="59"/>
  <c r="I115" i="59" s="1"/>
  <c r="H17" i="59"/>
  <c r="H115" i="59" s="1"/>
  <c r="G17" i="59"/>
  <c r="G115" i="59" s="1"/>
  <c r="F17" i="59"/>
  <c r="F115" i="59" s="1"/>
  <c r="E17" i="59"/>
  <c r="E115" i="59" s="1"/>
  <c r="D17" i="59"/>
  <c r="D115" i="59" s="1"/>
  <c r="C17" i="59"/>
  <c r="C115" i="59" s="1"/>
  <c r="K16" i="59"/>
  <c r="K15" i="59"/>
  <c r="K14" i="59"/>
  <c r="K13" i="59"/>
  <c r="K12" i="59"/>
  <c r="K11" i="59"/>
  <c r="K10" i="59"/>
  <c r="K9" i="59"/>
  <c r="K8" i="59"/>
  <c r="K7" i="59"/>
  <c r="K6" i="59"/>
  <c r="K17" i="59" s="1"/>
  <c r="J114" i="1"/>
  <c r="I114" i="1"/>
  <c r="H114" i="1"/>
  <c r="G114" i="1"/>
  <c r="F114" i="1"/>
  <c r="E114" i="1"/>
  <c r="K114" i="1" s="1"/>
  <c r="D114" i="1"/>
  <c r="C114" i="1"/>
  <c r="J113" i="1"/>
  <c r="I113" i="1"/>
  <c r="H113" i="1"/>
  <c r="G113" i="1"/>
  <c r="F113" i="1"/>
  <c r="E113" i="1"/>
  <c r="D113" i="1"/>
  <c r="C113" i="1"/>
  <c r="K113" i="1" s="1"/>
  <c r="K112" i="1"/>
  <c r="J112" i="1"/>
  <c r="I112" i="1"/>
  <c r="H112" i="1"/>
  <c r="G112" i="1"/>
  <c r="F112" i="1"/>
  <c r="E112" i="1"/>
  <c r="D112" i="1"/>
  <c r="C112" i="1"/>
  <c r="J111" i="1"/>
  <c r="I111" i="1"/>
  <c r="H111" i="1"/>
  <c r="G111" i="1"/>
  <c r="F111" i="1"/>
  <c r="E111" i="1"/>
  <c r="D111" i="1"/>
  <c r="C111" i="1"/>
  <c r="K111" i="1" s="1"/>
  <c r="J110" i="1"/>
  <c r="I110" i="1"/>
  <c r="H110" i="1"/>
  <c r="G110" i="1"/>
  <c r="F110" i="1"/>
  <c r="E110" i="1"/>
  <c r="K110" i="1" s="1"/>
  <c r="D110" i="1"/>
  <c r="C110" i="1"/>
  <c r="J109" i="1"/>
  <c r="I109" i="1"/>
  <c r="H109" i="1"/>
  <c r="G109" i="1"/>
  <c r="F109" i="1"/>
  <c r="E109" i="1"/>
  <c r="D109" i="1"/>
  <c r="C109" i="1"/>
  <c r="K109" i="1" s="1"/>
  <c r="K108" i="1"/>
  <c r="J108" i="1"/>
  <c r="I108" i="1"/>
  <c r="H108" i="1"/>
  <c r="G108" i="1"/>
  <c r="F108" i="1"/>
  <c r="E108" i="1"/>
  <c r="D108" i="1"/>
  <c r="C108" i="1"/>
  <c r="J107" i="1"/>
  <c r="I107" i="1"/>
  <c r="H107" i="1"/>
  <c r="G107" i="1"/>
  <c r="F107" i="1"/>
  <c r="E107" i="1"/>
  <c r="D107" i="1"/>
  <c r="C107" i="1"/>
  <c r="K107" i="1" s="1"/>
  <c r="J106" i="1"/>
  <c r="I106" i="1"/>
  <c r="H106" i="1"/>
  <c r="G106" i="1"/>
  <c r="F106" i="1"/>
  <c r="E106" i="1"/>
  <c r="K106" i="1" s="1"/>
  <c r="D106" i="1"/>
  <c r="C106" i="1"/>
  <c r="J105" i="1"/>
  <c r="I105" i="1"/>
  <c r="H105" i="1"/>
  <c r="G105" i="1"/>
  <c r="F105" i="1"/>
  <c r="E105" i="1"/>
  <c r="D105" i="1"/>
  <c r="C105" i="1"/>
  <c r="K105" i="1" s="1"/>
  <c r="K104" i="1"/>
  <c r="J104" i="1"/>
  <c r="I104" i="1"/>
  <c r="H104" i="1"/>
  <c r="G104" i="1"/>
  <c r="F104" i="1"/>
  <c r="E104" i="1"/>
  <c r="D104" i="1"/>
  <c r="C104" i="1"/>
  <c r="J101" i="1"/>
  <c r="I101" i="1"/>
  <c r="H101" i="1"/>
  <c r="G101" i="1"/>
  <c r="F101" i="1"/>
  <c r="E101" i="1"/>
  <c r="D101" i="1"/>
  <c r="C101" i="1"/>
  <c r="K100" i="1"/>
  <c r="K99" i="1"/>
  <c r="K98" i="1"/>
  <c r="K97" i="1"/>
  <c r="K96" i="1"/>
  <c r="K95" i="1"/>
  <c r="K94" i="1"/>
  <c r="K101" i="1" s="1"/>
  <c r="K93" i="1"/>
  <c r="K92" i="1"/>
  <c r="K91" i="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9" i="1" s="1"/>
  <c r="K51" i="1"/>
  <c r="K50" i="1"/>
  <c r="K49" i="1"/>
  <c r="K48" i="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17" i="1" s="1"/>
  <c r="K9" i="1"/>
  <c r="K8" i="1"/>
  <c r="K7" i="1"/>
  <c r="K6" i="1"/>
  <c r="K129" i="17" l="1"/>
  <c r="K121" i="17"/>
  <c r="K115" i="14"/>
  <c r="K129" i="47"/>
  <c r="K115" i="59"/>
  <c r="K115" i="1"/>
  <c r="I4" i="6" l="1"/>
  <c r="I3" i="6"/>
  <c r="B15" i="28"/>
  <c r="C15" i="28" s="1"/>
  <c r="J16" i="33"/>
  <c r="H16" i="33"/>
  <c r="G16" i="33"/>
  <c r="I16" i="32"/>
  <c r="H16" i="32"/>
  <c r="G16" i="32"/>
  <c r="F16" i="32"/>
  <c r="E16" i="32"/>
  <c r="D16" i="32"/>
  <c r="C16" i="32"/>
  <c r="J15" i="32"/>
  <c r="J14" i="32"/>
  <c r="J13" i="32"/>
  <c r="J12" i="32"/>
  <c r="J11" i="32"/>
  <c r="J10" i="32"/>
  <c r="J9" i="32"/>
  <c r="J8" i="32"/>
  <c r="J7" i="32"/>
  <c r="J6" i="32"/>
  <c r="J5" i="32"/>
  <c r="J16" i="32" s="1"/>
  <c r="I4" i="7"/>
  <c r="I3" i="7"/>
  <c r="G28" i="58" l="1"/>
  <c r="F28" i="58"/>
  <c r="E28" i="58"/>
  <c r="D28" i="58"/>
  <c r="C28" i="58"/>
  <c r="B28" i="58"/>
  <c r="K24" i="58"/>
  <c r="J24" i="58"/>
  <c r="K21" i="58"/>
  <c r="J21" i="58"/>
  <c r="J15" i="58"/>
  <c r="K12" i="58"/>
  <c r="J12" i="58"/>
  <c r="K9" i="58"/>
  <c r="J9" i="58"/>
  <c r="K6" i="58"/>
  <c r="J6" i="58"/>
  <c r="H11" i="70"/>
  <c r="G11" i="70"/>
  <c r="F11" i="70"/>
  <c r="E11" i="70"/>
  <c r="D11" i="70"/>
  <c r="C11" i="70"/>
  <c r="B11" i="70"/>
  <c r="G17" i="57"/>
  <c r="F17" i="57"/>
  <c r="E17" i="57"/>
  <c r="D17" i="57"/>
  <c r="C17" i="57"/>
  <c r="B17" i="57"/>
  <c r="G16" i="57"/>
  <c r="F16" i="57"/>
  <c r="E16" i="57"/>
  <c r="D16" i="57"/>
  <c r="C16" i="57"/>
  <c r="B16" i="57"/>
  <c r="K67" i="68" l="1"/>
  <c r="J67" i="68"/>
  <c r="I67" i="68"/>
  <c r="H67" i="68"/>
  <c r="G67" i="68"/>
  <c r="F67" i="68"/>
  <c r="E67" i="68"/>
  <c r="D67" i="68"/>
  <c r="C67" i="68"/>
  <c r="B67" i="68"/>
  <c r="K66" i="68"/>
  <c r="J66" i="68"/>
  <c r="I66" i="68"/>
  <c r="H66" i="68"/>
  <c r="G66" i="68"/>
  <c r="F66" i="68"/>
  <c r="E66" i="68"/>
  <c r="D66" i="68"/>
  <c r="C66" i="68"/>
  <c r="B66" i="68"/>
  <c r="K65" i="68"/>
  <c r="J65" i="68"/>
  <c r="I65" i="68"/>
  <c r="H65" i="68"/>
  <c r="G65" i="68"/>
  <c r="F65" i="68"/>
  <c r="E65" i="68"/>
  <c r="D65" i="68"/>
  <c r="C65" i="68"/>
  <c r="B65" i="68"/>
  <c r="K64" i="68"/>
  <c r="J64" i="68"/>
  <c r="I64" i="68"/>
  <c r="H64" i="68"/>
  <c r="G64" i="68"/>
  <c r="F64" i="68"/>
  <c r="E64" i="68"/>
  <c r="D64" i="68"/>
  <c r="C64" i="68"/>
  <c r="B64" i="68"/>
  <c r="K63" i="68"/>
  <c r="J63" i="68"/>
  <c r="I63" i="68"/>
  <c r="H63" i="68"/>
  <c r="G63" i="68"/>
  <c r="F63" i="68"/>
  <c r="E63" i="68"/>
  <c r="D63" i="68"/>
  <c r="C63" i="68"/>
  <c r="B63" i="68"/>
  <c r="K62" i="68"/>
  <c r="J62" i="68"/>
  <c r="I62" i="68"/>
  <c r="H62" i="68"/>
  <c r="G62" i="68"/>
  <c r="F62" i="68"/>
  <c r="E62" i="68"/>
  <c r="D62" i="68"/>
  <c r="C62" i="68"/>
  <c r="B62" i="68"/>
  <c r="K61" i="68"/>
  <c r="J61" i="68"/>
  <c r="I61" i="68"/>
  <c r="H61" i="68"/>
  <c r="G61" i="68"/>
  <c r="F61" i="68"/>
  <c r="E61" i="68"/>
  <c r="D61" i="68"/>
  <c r="C61" i="68"/>
  <c r="B61" i="68"/>
  <c r="I25" i="64"/>
  <c r="H25" i="64"/>
  <c r="G25" i="64"/>
  <c r="F25" i="64"/>
  <c r="E25" i="64"/>
  <c r="D25" i="64"/>
  <c r="G24" i="64"/>
  <c r="D24" i="64"/>
  <c r="B24" i="64"/>
  <c r="J23" i="64"/>
  <c r="J25" i="64" s="1"/>
  <c r="I23" i="64"/>
  <c r="H23" i="64"/>
  <c r="F23" i="64"/>
  <c r="E23" i="64"/>
  <c r="C23" i="64"/>
  <c r="C25" i="64" s="1"/>
  <c r="B23" i="64"/>
  <c r="B25" i="64" s="1"/>
  <c r="I22" i="64"/>
  <c r="I24" i="64" s="1"/>
  <c r="H22" i="64"/>
  <c r="H24" i="64" s="1"/>
  <c r="F22" i="64"/>
  <c r="F24" i="64" s="1"/>
  <c r="E22" i="64"/>
  <c r="E24" i="64" s="1"/>
  <c r="C22" i="64"/>
  <c r="C24" i="64" s="1"/>
  <c r="B22" i="64"/>
  <c r="J21" i="64"/>
  <c r="J20" i="64"/>
  <c r="J19" i="64"/>
  <c r="J18" i="64"/>
  <c r="J17" i="64"/>
  <c r="J16" i="64"/>
  <c r="J15" i="64"/>
  <c r="J14" i="64"/>
  <c r="J13" i="64"/>
  <c r="J12" i="64"/>
  <c r="J22" i="64" s="1"/>
  <c r="J24" i="64" s="1"/>
  <c r="J11" i="64"/>
  <c r="J10" i="64"/>
  <c r="J9" i="64"/>
  <c r="J8" i="64"/>
  <c r="J7" i="64"/>
  <c r="J6" i="64"/>
  <c r="J5" i="64"/>
  <c r="J4" i="64"/>
  <c r="K65" i="23" l="1"/>
  <c r="J65" i="23"/>
  <c r="I65" i="23"/>
  <c r="H65" i="23"/>
  <c r="G65" i="23"/>
  <c r="F65" i="23"/>
  <c r="E65" i="23"/>
  <c r="D65" i="23"/>
  <c r="C65" i="23"/>
  <c r="B65" i="23"/>
  <c r="K64" i="23"/>
  <c r="J64" i="23"/>
  <c r="I64" i="23"/>
  <c r="H64" i="23"/>
  <c r="G64" i="23"/>
  <c r="F64" i="23"/>
  <c r="E64" i="23"/>
  <c r="D64" i="23"/>
  <c r="C64" i="23"/>
  <c r="M64" i="23" s="1"/>
  <c r="B64" i="23"/>
  <c r="K63" i="23"/>
  <c r="J63" i="23"/>
  <c r="I63" i="23"/>
  <c r="H63" i="23"/>
  <c r="G63" i="23"/>
  <c r="F63" i="23"/>
  <c r="E63" i="23"/>
  <c r="D63" i="23"/>
  <c r="C63" i="23"/>
  <c r="B63" i="23"/>
  <c r="L63" i="23" s="1"/>
  <c r="K62" i="23"/>
  <c r="J62" i="23"/>
  <c r="J66" i="23" s="1"/>
  <c r="I62" i="23"/>
  <c r="H62" i="23"/>
  <c r="G62" i="23"/>
  <c r="F62" i="23"/>
  <c r="E62" i="23"/>
  <c r="D62" i="23"/>
  <c r="C62" i="23"/>
  <c r="B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I66" i="23" l="1"/>
  <c r="M65" i="23"/>
  <c r="L64" i="23"/>
  <c r="E67" i="23"/>
  <c r="L10" i="23"/>
  <c r="K66" i="23"/>
  <c r="H67" i="23"/>
  <c r="M63" i="23"/>
  <c r="J67" i="23"/>
  <c r="B66" i="23"/>
  <c r="M62" i="23"/>
  <c r="L58" i="23"/>
  <c r="D66" i="23"/>
  <c r="M34" i="23"/>
  <c r="M58" i="23"/>
  <c r="E66" i="23"/>
  <c r="F66" i="23"/>
  <c r="H66" i="23"/>
  <c r="L65" i="23"/>
  <c r="L26" i="23"/>
  <c r="I67" i="23"/>
  <c r="M50" i="23"/>
  <c r="M26" i="23"/>
  <c r="L42" i="23"/>
  <c r="K67" i="23"/>
  <c r="M10" i="23"/>
  <c r="B67" i="23"/>
  <c r="L50" i="23"/>
  <c r="L62" i="23"/>
  <c r="L18" i="23"/>
  <c r="M18" i="23"/>
  <c r="C67" i="23"/>
  <c r="M42" i="23"/>
  <c r="D67" i="23"/>
  <c r="F67" i="23"/>
  <c r="L34" i="23"/>
  <c r="C66" i="23"/>
  <c r="G67" i="23"/>
  <c r="G66" i="23"/>
  <c r="M66" i="23" l="1"/>
  <c r="L66" i="23"/>
  <c r="L67" i="23"/>
  <c r="M67" i="23"/>
  <c r="W11" i="67" l="1"/>
  <c r="V11" i="67"/>
  <c r="U11" i="67"/>
  <c r="T11" i="67"/>
  <c r="S11" i="67"/>
  <c r="R11" i="67"/>
  <c r="Q11" i="67"/>
  <c r="P11" i="67"/>
  <c r="O11" i="67"/>
  <c r="N11" i="67"/>
  <c r="M11" i="67"/>
  <c r="L11" i="67"/>
  <c r="K11" i="67"/>
  <c r="J11" i="67"/>
  <c r="X11" i="67" s="1"/>
  <c r="I11" i="67"/>
  <c r="Y11" i="67" s="1"/>
  <c r="H11" i="67"/>
  <c r="G11" i="67"/>
  <c r="F11" i="67"/>
  <c r="E11" i="67"/>
  <c r="D11" i="67"/>
  <c r="C11" i="67"/>
  <c r="B11" i="67"/>
  <c r="Y10" i="67"/>
  <c r="X10" i="67"/>
  <c r="Y9" i="67"/>
  <c r="X9" i="67"/>
  <c r="Y8" i="67"/>
  <c r="X8" i="67"/>
  <c r="Y7" i="67"/>
  <c r="X7" i="67"/>
  <c r="Y6" i="67"/>
  <c r="X6" i="67"/>
  <c r="Y5" i="67"/>
  <c r="X5" i="67"/>
  <c r="M21" i="66"/>
  <c r="L21" i="66"/>
  <c r="K21" i="66"/>
  <c r="J21" i="66"/>
  <c r="I21" i="66"/>
  <c r="H21" i="66"/>
  <c r="G21" i="66"/>
  <c r="F21" i="66"/>
  <c r="E21" i="66"/>
  <c r="D21" i="66"/>
  <c r="C21" i="66"/>
  <c r="M20" i="66"/>
  <c r="L20" i="66"/>
  <c r="K20" i="66"/>
  <c r="J20" i="66"/>
  <c r="I20" i="66"/>
  <c r="H20" i="66"/>
  <c r="G20" i="66"/>
  <c r="F20" i="66"/>
  <c r="E20" i="66"/>
  <c r="D20" i="66"/>
  <c r="C20" i="66"/>
  <c r="B20" i="66"/>
  <c r="B19" i="66"/>
  <c r="N19" i="66" s="1"/>
  <c r="B18" i="66"/>
  <c r="N18" i="66" s="1"/>
  <c r="B17" i="66"/>
  <c r="N17" i="66" s="1"/>
  <c r="N16" i="66"/>
  <c r="B16" i="66"/>
  <c r="B15" i="66"/>
  <c r="N15" i="66" s="1"/>
  <c r="B14" i="66"/>
  <c r="N14" i="66" s="1"/>
  <c r="B13" i="66"/>
  <c r="N13" i="66" s="1"/>
  <c r="B12" i="66"/>
  <c r="N12" i="66" s="1"/>
  <c r="B11" i="66"/>
  <c r="N11" i="66" s="1"/>
  <c r="N10" i="66"/>
  <c r="B10" i="66"/>
  <c r="B9" i="66"/>
  <c r="N9" i="66" s="1"/>
  <c r="B8" i="66"/>
  <c r="N8" i="66" s="1"/>
  <c r="N7" i="66"/>
  <c r="B7" i="66"/>
  <c r="B6" i="66"/>
  <c r="N6" i="66" s="1"/>
  <c r="B5" i="66"/>
  <c r="N5" i="66" s="1"/>
  <c r="B4" i="66"/>
  <c r="N4" i="66" s="1"/>
  <c r="B21" i="66" l="1"/>
  <c r="N21" i="66" s="1"/>
  <c r="N20" i="66"/>
  <c r="J255" i="43"/>
  <c r="I255" i="43"/>
  <c r="H255" i="43"/>
  <c r="G255" i="43"/>
  <c r="D255" i="43"/>
  <c r="C255" i="43"/>
  <c r="B255" i="43"/>
  <c r="K254" i="43"/>
  <c r="K253" i="43"/>
  <c r="K252" i="43"/>
  <c r="K251" i="43"/>
  <c r="K250" i="43"/>
  <c r="K249" i="43"/>
  <c r="K248" i="43"/>
  <c r="K247" i="43"/>
  <c r="K246" i="43"/>
  <c r="K245" i="43"/>
  <c r="F244" i="43"/>
  <c r="K244" i="43" s="1"/>
  <c r="K243" i="43"/>
  <c r="K242" i="43"/>
  <c r="K241" i="43"/>
  <c r="K240" i="43"/>
  <c r="K239" i="43"/>
  <c r="K238" i="43"/>
  <c r="K237" i="43"/>
  <c r="K236" i="43"/>
  <c r="K235" i="43"/>
  <c r="K234" i="43"/>
  <c r="K233" i="43"/>
  <c r="K232" i="43"/>
  <c r="K231" i="43"/>
  <c r="K230" i="43"/>
  <c r="K229" i="43"/>
  <c r="K228" i="43"/>
  <c r="K227" i="43"/>
  <c r="K226" i="43"/>
  <c r="K225" i="43"/>
  <c r="K224" i="43"/>
  <c r="K223" i="43"/>
  <c r="K222" i="43"/>
  <c r="F221" i="43"/>
  <c r="K221" i="43" s="1"/>
  <c r="E221" i="43"/>
  <c r="K220" i="43"/>
  <c r="K219" i="43"/>
  <c r="K218" i="43"/>
  <c r="K217" i="43"/>
  <c r="K216" i="43"/>
  <c r="K215" i="43"/>
  <c r="K214" i="43"/>
  <c r="K213" i="43"/>
  <c r="K212" i="43"/>
  <c r="K211" i="43"/>
  <c r="K210" i="43"/>
  <c r="K209" i="43"/>
  <c r="F208" i="43"/>
  <c r="K208" i="43" s="1"/>
  <c r="E208" i="43"/>
  <c r="F207" i="43"/>
  <c r="K207" i="43" s="1"/>
  <c r="E207" i="43"/>
  <c r="K206" i="43"/>
  <c r="K205" i="43"/>
  <c r="K204" i="43"/>
  <c r="K203" i="43"/>
  <c r="K202" i="43"/>
  <c r="K201" i="43"/>
  <c r="K200" i="43"/>
  <c r="K199" i="43"/>
  <c r="K198" i="43"/>
  <c r="K197" i="43"/>
  <c r="K196" i="43"/>
  <c r="K195" i="43"/>
  <c r="K194" i="43"/>
  <c r="K193" i="43"/>
  <c r="K192" i="43"/>
  <c r="K191" i="43"/>
  <c r="K190" i="43"/>
  <c r="F189" i="43"/>
  <c r="K189" i="43" s="1"/>
  <c r="E189" i="43"/>
  <c r="K188" i="43"/>
  <c r="K187" i="43"/>
  <c r="K186" i="43"/>
  <c r="K185" i="43"/>
  <c r="K184" i="43"/>
  <c r="K183" i="43"/>
  <c r="K182" i="43"/>
  <c r="F181" i="43"/>
  <c r="K181" i="43" s="1"/>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H155" i="43"/>
  <c r="K155" i="43" s="1"/>
  <c r="K154" i="43"/>
  <c r="K153" i="43"/>
  <c r="K152" i="43"/>
  <c r="K151" i="43"/>
  <c r="K150" i="43"/>
  <c r="K149" i="43"/>
  <c r="K148" i="43"/>
  <c r="K147" i="43"/>
  <c r="K146" i="43"/>
  <c r="K145" i="43"/>
  <c r="K144" i="43"/>
  <c r="F143" i="43"/>
  <c r="K143" i="43" s="1"/>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F88" i="43"/>
  <c r="K88" i="43" s="1"/>
  <c r="E88" i="43"/>
  <c r="K87" i="43"/>
  <c r="K86" i="43"/>
  <c r="K85" i="43"/>
  <c r="K84" i="43"/>
  <c r="K83" i="43"/>
  <c r="K82" i="43"/>
  <c r="K81" i="43"/>
  <c r="K80" i="43"/>
  <c r="H79" i="43"/>
  <c r="F79" i="43"/>
  <c r="K79" i="43" s="1"/>
  <c r="E79" i="43"/>
  <c r="K78" i="43"/>
  <c r="F77" i="43"/>
  <c r="K77" i="43" s="1"/>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F48" i="43"/>
  <c r="E48" i="43"/>
  <c r="E255" i="43" s="1"/>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F15" i="43"/>
  <c r="F255" i="43" s="1"/>
  <c r="K14" i="43"/>
  <c r="K13" i="43"/>
  <c r="K12" i="43"/>
  <c r="K11" i="43"/>
  <c r="K10" i="43"/>
  <c r="K9" i="43"/>
  <c r="K8" i="43"/>
  <c r="K7" i="43"/>
  <c r="K6" i="43"/>
  <c r="K5" i="43"/>
  <c r="K4" i="43"/>
  <c r="K15" i="43" l="1"/>
  <c r="K255" i="43" s="1"/>
  <c r="E9" i="61"/>
  <c r="E8" i="61"/>
  <c r="E7" i="61"/>
  <c r="D6" i="61"/>
  <c r="E6" i="61" s="1"/>
  <c r="E5" i="61"/>
  <c r="E4" i="61"/>
  <c r="B11" i="36" l="1"/>
  <c r="C11" i="36"/>
  <c r="D11" i="36"/>
  <c r="E11" i="36"/>
  <c r="B13" i="30" l="1"/>
  <c r="B11" i="30"/>
  <c r="B6" i="30"/>
  <c r="B5" i="30"/>
  <c r="B3" i="30"/>
  <c r="D6" i="40" l="1"/>
  <c r="D7" i="40"/>
  <c r="D8" i="40"/>
  <c r="D9" i="40"/>
  <c r="D5" i="40"/>
  <c r="I4" i="8" l="1"/>
  <c r="I3" i="8"/>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A8313B3-A0D4-435E-B7FF-92ED9E6EC7F9}">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<sst xmlns="http://schemas.openxmlformats.org/spreadsheetml/2006/main" count="2685" uniqueCount="720">
  <si>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</si>
  <si>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</si>
  <si>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</si>
  <si>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</si>
  <si>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</si>
  <si>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</si>
  <si>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</si>
  <si>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</si>
  <si>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</si>
  <si>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</si>
  <si>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</si>
  <si>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</si>
  <si>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</si>
  <si>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</si>
  <si>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</si>
  <si>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</si>
  <si>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</si>
  <si>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</si>
  <si>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</si>
  <si>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</si>
  <si>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</si>
  <si>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</si>
  <si>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</si>
  <si>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</si>
  <si>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</si>
  <si>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</si>
  <si>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</si>
  <si>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</si>
  <si>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</si>
  <si>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</si>
  <si>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</si>
  <si>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</si>
  <si>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</si>
  <si>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</si>
  <si>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</si>
  <si>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</si>
  <si>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</si>
  <si>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</si>
  <si>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</si>
  <si>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</si>
  <si>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</si>
  <si>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</si>
  <si>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</si>
  <si>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</si>
  <si>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</si>
  <si>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</si>
  <si>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</si>
  <si>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</si>
  <si>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</si>
  <si>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</si>
  <si>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</si>
  <si>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</si>
  <si>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</si>
  <si>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</si>
  <si>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</si>
  <si>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</si>
  <si>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</si>
  <si>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</si>
  <si>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</si>
  <si>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</si>
  <si>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</si>
  <si>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</si>
  <si>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</si>
  <si>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</si>
  <si>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</si>
  <si>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</si>
  <si>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</si>
  <si>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</si>
  <si>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</si>
  <si>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</si>
  <si>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</si>
  <si>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</si>
  <si>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</si>
  <si>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</si>
  <si>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</si>
  <si>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</si>
  <si>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</si>
  <si>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</si>
  <si>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</si>
  <si>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</si>
  <si>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</si>
  <si>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</si>
  <si>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</si>
  <si>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</si>
  <si>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</si>
  <si>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</si>
  <si>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</si>
  <si>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</si>
  <si>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</si>
  <si>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0,31–0,5</t>
  </si>
  <si>
    <t>0,51–0,7</t>
  </si>
  <si>
    <t>X</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</si>
  <si>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</si>
  <si>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</si>
  <si>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</si>
  <si>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</si>
  <si>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</si>
  <si>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</si>
  <si>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</si>
  <si>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</si>
  <si>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</si>
  <si>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</si>
  <si>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</si>
  <si>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</si>
  <si>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</si>
  <si>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</si>
  <si>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</si>
  <si>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</si>
  <si>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</si>
  <si>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</si>
  <si>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</si>
  <si>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</si>
  <si>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</si>
  <si>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</si>
  <si>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</si>
  <si>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</si>
  <si>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</si>
  <si>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</si>
  <si>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</si>
  <si>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</si>
  <si>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</si>
  <si>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</si>
  <si>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</si>
  <si>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</si>
  <si>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</si>
  <si>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</si>
  <si>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</si>
  <si>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</si>
  <si>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</si>
  <si>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</si>
  <si>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</si>
  <si>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</si>
  <si>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</si>
  <si>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</si>
  <si>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</si>
  <si>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</si>
  <si>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</si>
  <si>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</si>
  <si>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</si>
  <si>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</si>
  <si>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</si>
  <si>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</si>
  <si>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</si>
  <si>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</si>
  <si>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</si>
  <si>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</si>
  <si>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</si>
  <si>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</si>
  <si>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</si>
  <si>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</si>
  <si>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</si>
  <si>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</si>
  <si>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</si>
  <si>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</si>
  <si>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</si>
  <si>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</si>
  <si>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</si>
  <si>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</si>
  <si>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</si>
  <si>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</si>
  <si>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</si>
  <si>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</si>
  <si>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</si>
  <si>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</si>
  <si>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</si>
  <si>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</si>
  <si>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</si>
  <si>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</si>
  <si>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</si>
  <si>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</si>
  <si>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</si>
  <si>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</si>
  <si>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</si>
  <si>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</si>
  <si>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</si>
  <si>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</si>
  <si>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</si>
  <si>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</si>
  <si>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</si>
  <si>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</si>
  <si>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</si>
  <si>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</si>
  <si>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</si>
  <si>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</si>
  <si>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</si>
  <si>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</si>
  <si>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</si>
  <si>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</si>
  <si>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</si>
  <si>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</si>
  <si>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</si>
  <si>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</si>
  <si>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</si>
  <si>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</si>
  <si>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</si>
  <si>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</si>
  <si>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</si>
  <si>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</si>
  <si>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</si>
  <si>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</si>
  <si>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</si>
  <si>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</si>
  <si>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</si>
  <si>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</si>
  <si>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</si>
  <si>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</si>
  <si>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</si>
  <si>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</si>
  <si>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</si>
  <si>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</si>
  <si>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</si>
  <si>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</si>
  <si>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</si>
  <si>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</si>
  <si>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</si>
  <si>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</si>
  <si>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</si>
  <si>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</si>
  <si>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</si>
  <si>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</si>
  <si>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</si>
  <si>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</si>
  <si>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</si>
  <si>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</si>
  <si>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</si>
  <si>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</si>
  <si>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</si>
  <si>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</si>
  <si>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</si>
  <si>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</si>
  <si>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</si>
  <si>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</si>
  <si>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</si>
  <si>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</si>
  <si>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</si>
  <si>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</si>
  <si>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</si>
  <si>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</si>
  <si>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</si>
  <si>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</si>
  <si>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</si>
  <si>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</si>
  <si>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</si>
  <si>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</si>
  <si>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</si>
  <si>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</si>
  <si>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</si>
  <si>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</si>
  <si>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</si>
  <si>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</si>
  <si>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</si>
  <si>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</si>
  <si>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</si>
  <si>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</si>
  <si>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</si>
  <si>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</si>
  <si>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</si>
  <si>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</si>
  <si>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</si>
  <si>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</si>
  <si>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</si>
  <si>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</si>
  <si>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</si>
  <si>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</si>
  <si>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</si>
  <si>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</si>
  <si>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</si>
  <si>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</si>
  <si>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</si>
  <si>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</si>
  <si>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</si>
  <si>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</si>
  <si>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</si>
  <si>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</si>
  <si>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</si>
  <si>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</si>
  <si>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</si>
  <si>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</si>
  <si>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</si>
  <si>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</si>
  <si>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</si>
  <si>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</si>
  <si>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</si>
  <si>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</si>
  <si>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</si>
  <si>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</si>
  <si>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</si>
  <si>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</si>
  <si>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</si>
  <si>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</si>
  <si>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</si>
  <si>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</si>
  <si>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</si>
  <si>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</si>
  <si>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</si>
  <si>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</si>
  <si>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</si>
  <si>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</si>
  <si>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</si>
  <si>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</si>
  <si>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</si>
  <si>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</si>
  <si>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</si>
  <si>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</si>
  <si>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</si>
  <si>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</si>
  <si>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</si>
  <si>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</si>
  <si>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</si>
  <si>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</si>
  <si>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</si>
  <si>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</si>
  <si>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</si>
  <si>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</si>
  <si>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</si>
  <si>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</si>
  <si>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</si>
  <si>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</si>
  <si>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</si>
  <si>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</si>
  <si>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</si>
  <si>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</si>
  <si>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</si>
  <si>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</si>
  <si>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</si>
  <si>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</si>
  <si>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</si>
  <si>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</si>
  <si>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</si>
  <si>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</si>
  <si>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</si>
  <si>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</si>
  <si>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</si>
  <si>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</si>
  <si>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</si>
  <si>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</si>
  <si>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</si>
  <si>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</si>
  <si>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</si>
  <si>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</si>
  <si>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</si>
  <si>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</si>
  <si>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</si>
  <si>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</si>
  <si>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</si>
  <si>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</si>
  <si>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</si>
  <si>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</si>
  <si>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</si>
  <si>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</si>
  <si>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</si>
  <si>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</si>
  <si>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</si>
  <si>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</si>
  <si>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</si>
  <si>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</si>
  <si>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</si>
  <si>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</si>
  <si>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</si>
  <si>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</si>
  <si>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</si>
  <si>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</si>
  <si>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</si>
  <si>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</si>
  <si>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</si>
  <si>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</si>
  <si>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</si>
  <si>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</si>
  <si>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</si>
  <si>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</si>
  <si>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</si>
  <si>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</si>
  <si>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</si>
  <si>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</si>
  <si>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</si>
  <si>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</si>
  <si>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</si>
  <si>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</si>
  <si>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</si>
  <si>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</si>
  <si>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</si>
  <si>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</si>
  <si>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</si>
  <si>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</si>
  <si>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</si>
  <si>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</si>
  <si>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</si>
  <si>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</si>
  <si>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</si>
  <si>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</si>
  <si>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</si>
  <si>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</si>
  <si>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</si>
  <si>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</si>
  <si>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</si>
  <si>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</si>
  <si>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</si>
  <si>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</si>
  <si>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</si>
  <si>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</si>
  <si>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</si>
  <si>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</si>
  <si>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</si>
  <si>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</si>
  <si>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</si>
  <si>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</si>
  <si>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</si>
  <si>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</si>
  <si>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</si>
  <si>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</si>
  <si>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</si>
  <si>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</si>
  <si>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</si>
  <si>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</si>
  <si>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</si>
  <si>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</si>
  <si>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</si>
  <si>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</si>
  <si>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</si>
  <si>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</si>
  <si>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</si>
  <si>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</si>
  <si>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</si>
  <si>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</si>
  <si>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</si>
  <si>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</si>
  <si>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</si>
  <si>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</si>
  <si>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</si>
  <si>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</si>
  <si>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</si>
  <si>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</si>
  <si>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</si>
  <si>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</si>
  <si>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</si>
  <si>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</si>
  <si>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</si>
  <si>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</si>
  <si>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</si>
  <si>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</si>
  <si>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</si>
  <si>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</si>
  <si>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</si>
  <si>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</si>
  <si>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</si>
  <si>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</si>
  <si>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</si>
  <si>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</si>
  <si>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</si>
  <si>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</si>
  <si>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</si>
  <si>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</si>
  <si>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</si>
  <si>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</si>
  <si>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</si>
  <si>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</si>
  <si>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</si>
  <si>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</si>
  <si>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</si>
  <si>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</si>
  <si>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</si>
  <si>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</si>
  <si>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</si>
  <si>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</si>
  <si>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</si>
  <si>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</si>
  <si>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</si>
  <si>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</si>
  <si>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</si>
  <si>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</si>
  <si>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</si>
  <si>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</si>
  <si>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</si>
  <si>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</si>
  <si>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</si>
  <si>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</si>
  <si>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</si>
  <si>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</si>
  <si>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</si>
  <si>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</si>
  <si>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</si>
  <si>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</si>
  <si>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</si>
  <si>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</si>
  <si>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</si>
  <si>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</si>
  <si>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</si>
  <si>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</si>
  <si>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</si>
  <si>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</si>
  <si>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</si>
  <si>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</si>
  <si>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</si>
  <si>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</si>
  <si>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</si>
  <si>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</si>
  <si>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</si>
  <si>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</si>
  <si>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</si>
  <si>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</si>
  <si>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</si>
  <si>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</si>
  <si>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</si>
  <si>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</si>
  <si>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</si>
  <si>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</si>
  <si>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</si>
  <si>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</si>
  <si>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</si>
  <si>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</si>
  <si>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</si>
  <si>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</si>
  <si>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</si>
  <si>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</si>
  <si>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</si>
  <si>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</si>
  <si>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</si>
  <si>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</si>
  <si>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</si>
  <si>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</si>
  <si>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</si>
  <si>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</si>
  <si>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</si>
  <si>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</si>
  <si>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</si>
  <si>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</si>
  <si>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</si>
  <si>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</si>
  <si>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</si>
  <si>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</si>
  <si>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</si>
  <si>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</si>
  <si>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</si>
  <si>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</si>
  <si>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</si>
  <si>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</si>
  <si>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</si>
  <si>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</si>
  <si>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</si>
  <si>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</si>
  <si>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</si>
  <si>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</si>
  <si>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</si>
  <si>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</si>
  <si>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</si>
  <si>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</si>
  <si>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</si>
  <si>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</si>
  <si>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</si>
  <si>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</si>
  <si>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</si>
  <si>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</si>
  <si>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</si>
  <si>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</si>
  <si>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</si>
  <si>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</si>
  <si>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</si>
  <si>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</si>
  <si>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</si>
  <si>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</si>
  <si>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</si>
  <si>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</si>
  <si>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</si>
  <si>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</si>
  <si>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</si>
  <si>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</si>
  <si>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</si>
  <si>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</si>
  <si>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</si>
  <si>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</si>
  <si>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</si>
  <si>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</si>
  <si>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</si>
  <si>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</si>
  <si>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</si>
  <si>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</si>
  <si>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</si>
  <si>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</si>
  <si>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</si>
  <si>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</si>
  <si>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</si>
  <si>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</si>
  <si>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</si>
  <si>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</si>
  <si>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</si>
  <si>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</si>
  <si>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</si>
  <si>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</si>
  <si>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</si>
  <si>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</si>
  <si>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</si>
  <si>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</si>
  <si>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</si>
  <si>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</si>
  <si>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</si>
  <si>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</si>
  <si>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</si>
  <si>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</si>
  <si>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</si>
  <si>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</si>
  <si>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</si>
  <si>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</si>
  <si>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</si>
  <si>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</si>
  <si>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</si>
  <si>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</si>
  <si>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</si>
  <si>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</si>
  <si>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</si>
  <si>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</si>
  <si>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</si>
  <si>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</si>
  <si>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</si>
  <si>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</si>
  <si>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</si>
  <si>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</si>
  <si>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</si>
  <si>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</si>
  <si>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</si>
  <si>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</si>
  <si>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</si>
  <si>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</si>
  <si>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</si>
  <si>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</si>
  <si>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</si>
  <si>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</si>
  <si>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</si>
  <si>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Vysoká škola ekonomická v Praze</t>
  </si>
  <si>
    <t>Fakulta financí a účetnictví</t>
  </si>
  <si>
    <t>Fakulta mezinárodních vztahů</t>
  </si>
  <si>
    <t>Fakulta podnikohospodářská</t>
  </si>
  <si>
    <t>Fakulta informatiky a statistiky</t>
  </si>
  <si>
    <t>Národohospodářská fakulta</t>
  </si>
  <si>
    <t>Fakulta managementu</t>
  </si>
  <si>
    <t>1</t>
  </si>
  <si>
    <t xml:space="preserve">Pozn.: **** = Vyjíždějící akademičtí pracovníci (tj. počty výjezdů) – kteří v roce 2021 absolvovali zahraniční pobyt; započítávají se i ti pracovníci, jejichž pobyt začal v roce 2020.  </t>
  </si>
  <si>
    <t>Počty žen na fakultě</t>
  </si>
  <si>
    <t>Správa účelových zařízení</t>
  </si>
  <si>
    <t>Celoškolní pracoviště</t>
  </si>
  <si>
    <t xml:space="preserve">Vysoká škola ekonomická v Praze </t>
  </si>
  <si>
    <t>Celoškolní pracoviště celkem</t>
  </si>
  <si>
    <t>Vysoká škola ekonomická v Praze - Rektorát</t>
  </si>
  <si>
    <t xml:space="preserve"> </t>
  </si>
  <si>
    <t>Podnikání a komerční inženýrství v průmyslu</t>
  </si>
  <si>
    <t>ČVUT v Praze</t>
  </si>
  <si>
    <t>Navazující magisterský</t>
  </si>
  <si>
    <t>Kvantitativní metody v ekonomii</t>
  </si>
  <si>
    <t>ČVUT v Praze (Masarykův ústav vyšších studií)</t>
  </si>
  <si>
    <t>Doktorský</t>
  </si>
  <si>
    <t> 4</t>
  </si>
  <si>
    <t>40 </t>
  </si>
  <si>
    <r>
      <rPr>
        <b/>
        <sz val="12"/>
        <color indexed="9"/>
        <rFont val="Calibri"/>
        <family val="2"/>
        <charset val="238"/>
      </rPr>
      <t xml:space="preserve">Tab. 2.7: </t>
    </r>
    <r>
      <rPr>
        <b/>
        <sz val="14"/>
        <color indexed="9"/>
        <rFont val="Calibri"/>
        <family val="2"/>
        <charset val="238"/>
      </rPr>
      <t>Kurzy celoživotního vzdělávání (CŽV) na vysoké škole (počty účastníků, fyzických osob)</t>
    </r>
  </si>
  <si>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rFont val="Calibri"/>
        <family val="2"/>
        <charset val="238"/>
        <scheme val="minor"/>
      </rPr>
      <t>jedna fyzická osoba může být započítána vícekrát.</t>
    </r>
    <r>
      <rPr>
        <sz val="10"/>
        <color rgb="FFFF0000"/>
        <rFont val="Calibri"/>
        <family val="2"/>
        <charset val="238"/>
        <scheme val="minor"/>
      </rPr>
      <t xml:space="preserve"> </t>
    </r>
  </si>
  <si>
    <r>
      <rPr>
        <b/>
        <sz val="12"/>
        <color theme="0"/>
        <rFont val="Calibri"/>
        <family val="2"/>
        <charset val="238"/>
        <scheme val="minor"/>
      </rPr>
      <t>Tab. 3.3:</t>
    </r>
    <r>
      <rPr>
        <b/>
        <sz val="14"/>
        <color theme="0"/>
        <rFont val="Calibri"/>
        <family val="2"/>
        <charset val="238"/>
        <scheme val="minor"/>
      </rPr>
      <t xml:space="preserve"> Studijní neúspěšnost* 1. ročníku** studia (v %)</t>
    </r>
  </si>
  <si>
    <t>VŠE CELKEM</t>
  </si>
  <si>
    <t>International Business – Central European Business Realities</t>
  </si>
  <si>
    <t>University Jean Moulin Lyon 3, France; HS Mainz, Germany; Management Centre Innsbruck, Austria; International University in Geneva, Schwitzerland; Linnaeus University, Sweden; Warsaw School of Economics, Poland; University of Vaasa, Finland; Lappeenranta University of Technology, Finland; Vysoká škola ekonomická v Praze, Česká republika</t>
  </si>
  <si>
    <t>–</t>
  </si>
  <si>
    <t>Double degree</t>
  </si>
  <si>
    <t>MA EGEI (Economics of Globalisation and European Integration)</t>
  </si>
  <si>
    <t>Univerzity, které tvoří Konsorcium na základě podepsané partnerské smlouvy:  Università degli Studi di Bari „Aldo Moro“, Itálie; Vrije Universiteit Brussels, Belgie; Universidad de Cantabria, Španělsko; Université Lille, Francie; Vysoká škola ekonomická v Praze, Česká republika; Xiamen University, Čína</t>
  </si>
  <si>
    <t>Joint Degree</t>
  </si>
  <si>
    <t>Název programu 3</t>
  </si>
  <si>
    <t>MIFA (Master in Finance and Accounting)</t>
  </si>
  <si>
    <t xml:space="preserve">Université catholique de Louvain </t>
  </si>
  <si>
    <t>Double Degree</t>
  </si>
  <si>
    <t>Název programu 4</t>
  </si>
  <si>
    <t>Otto-Friedrich-Universität Bamberg (OFUB)</t>
  </si>
  <si>
    <t>Název programu 5</t>
  </si>
  <si>
    <t>CEMS MIM (International Management)</t>
  </si>
  <si>
    <t>Aalto University School of Business (Finland), Bocconi University (Italy), Copenhagen Business School (Denmark), Cornell SC Johnson College of Business (United States), Corvinus University of Budapest (Hungary), ESADE Business School (Spain), Escola de Administração de Empresas de São Paulo – FGV (Brazil), Graduate School of Management, St. Petersburg University (Russia), HEC Paris (France), HKUST Business School (China), Indian Institute of Management Calcutta (India), Ivey Business School (Canada), Keio University (Japan), Koç University Graduate School of Business (Turkey), Korea University Business School (Republic of Korea (South), Louvain School of Management (Belgium), National University of Singapore (Singapore), Norwegian School of Economics (Norway), Nova School of Business and Economics (Portugal), Rotterdam School of Management, Erasmus University (Netherlands), SGH Warsaw School of Economics (Poland), Stockholm School of Economics (Sweden), The American University in Cairo School of Business (Egypt), The London School of Economics and Political Science (United Kingdom), The University of Sydney Business School (Australia), Tsinghua University School of Economics and Management (China), UCD Michael Smurfit Graduate Business School (Ireland), Universidad Adolfo Ibáñez (Chile), Universidad de los Andes School of Management (Colombia), University of Cape Town Graduate School of Business (South Africa), University of Cologne (Germany), University of St.Gallen (Switzerland), WU (Vienna University of Economics &amp; Business) (Austria)</t>
  </si>
  <si>
    <t>Joint degree</t>
  </si>
  <si>
    <t>Název programu 6</t>
  </si>
  <si>
    <t>Bachelor of Business Administration</t>
  </si>
  <si>
    <t>Ton Duc Thang University, Vietnam; European Management University, Vietnam</t>
  </si>
  <si>
    <t>Bakalářský</t>
  </si>
  <si>
    <t>Vysoká škola ekonomická 
v Praze</t>
  </si>
  <si>
    <r>
      <t>Virtuálně</t>
    </r>
    <r>
      <rPr>
        <b/>
        <vertAlign val="superscript"/>
        <sz val="10"/>
        <rFont val="Calibri"/>
        <family val="2"/>
        <charset val="238"/>
        <scheme val="minor"/>
      </rPr>
      <t>1</t>
    </r>
    <r>
      <rPr>
        <b/>
        <sz val="10"/>
        <rFont val="Calibri"/>
        <family val="2"/>
        <charset val="238"/>
        <scheme val="minor"/>
      </rPr>
      <t xml:space="preserve"> 
(z celkem)</t>
    </r>
  </si>
  <si>
    <t>Bakalářské 
studium</t>
  </si>
  <si>
    <t>Magisterské 
studium</t>
  </si>
  <si>
    <t>Navazující magisterské
studium</t>
  </si>
  <si>
    <t>Doktorské 
studium</t>
  </si>
  <si>
    <t>Fakulta financí a účetnictví celkem</t>
  </si>
  <si>
    <t>Fakulta mezinárodních vztahů celkem</t>
  </si>
  <si>
    <t>Fakulta podnikohospodářská celkem</t>
  </si>
  <si>
    <t>Fakulta informatiky a statistiky celkem</t>
  </si>
  <si>
    <t>Národohospodářská fakulta celkem</t>
  </si>
  <si>
    <t>Fakulta managementu celkem</t>
  </si>
  <si>
    <t>Vysoká škola ekonomická v Praze CELKEM</t>
  </si>
  <si>
    <t>Bakalářské
studium</t>
  </si>
  <si>
    <t>Magisterské
studium</t>
  </si>
  <si>
    <t>Doktorské
studium</t>
  </si>
  <si>
    <t>Z toho počet žen na Fakultě financí a účetnictví</t>
  </si>
  <si>
    <t>Z toho počet cizinců na Fakultě financí a účetnictví</t>
  </si>
  <si>
    <t>Z toho počet žen na Fakultě mezinárodních vztahů</t>
  </si>
  <si>
    <t>Z toho počet cizinců na Fakultě mezinárodních vztahů</t>
  </si>
  <si>
    <t>Z toho počet žen na Fakultě podnikohospodářské</t>
  </si>
  <si>
    <t>Z toho počet cizinců na Fakultě podnikohospodářské</t>
  </si>
  <si>
    <t>Z toho počet žen na Fakultě informatiky a statistiky</t>
  </si>
  <si>
    <t>Z toho počet cizinců na Fakultě informatiky a statistiky</t>
  </si>
  <si>
    <t>Z toho počet žen na Národohospodářské fakultě</t>
  </si>
  <si>
    <t>Z toho počet cizinců na Národohospodářské fakultě</t>
  </si>
  <si>
    <t>Z toho počet žen na Fakultě managementu</t>
  </si>
  <si>
    <t>Z toho počet cizinců na Fakultě managementu</t>
  </si>
  <si>
    <t>Z toho počet žen na celoškolních pracovištích</t>
  </si>
  <si>
    <t>Z toho počet cizinců na celoškolních pracovištích</t>
  </si>
  <si>
    <t xml:space="preserve"> - celkový údaj za VŠ není součtem údajů za jednotlivé fakulty, viz list metodika.</t>
  </si>
  <si>
    <t xml:space="preserve">       z toho ubytovací stipendium</t>
  </si>
  <si>
    <t>Počty žen na celoškolních pracovištích</t>
  </si>
  <si>
    <t>Fakulty*, vysokoškolské ústavy a ostatní pracoviště celkem</t>
  </si>
  <si>
    <r>
      <t xml:space="preserve">Pozn.: ***** = údaj celkem nemusí odrážet reálný stav fyzických osob (jedna osoba může v rámci VŠ či fakulty zastávat více pozic), jedná se o </t>
    </r>
    <r>
      <rPr>
        <b/>
        <sz val="10"/>
        <rFont val="Calibri"/>
        <family val="2"/>
        <charset val="238"/>
        <scheme val="minor"/>
      </rPr>
      <t>prostý součet buněk</t>
    </r>
    <r>
      <rPr>
        <sz val="10"/>
        <rFont val="Calibri"/>
        <family val="2"/>
        <charset val="238"/>
        <scheme val="minor"/>
      </rPr>
      <t xml:space="preserve">. </t>
    </r>
  </si>
  <si>
    <r>
      <t xml:space="preserve">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 </t>
    </r>
    <r>
      <rPr>
        <sz val="10"/>
        <color rgb="FFFF0000"/>
        <rFont val="Calibri"/>
        <family val="2"/>
        <charset val="238"/>
        <scheme val="minor"/>
      </rPr>
      <t xml:space="preserve"> </t>
    </r>
    <r>
      <rPr>
        <b/>
        <u/>
        <sz val="10"/>
        <color rgb="FFFF0000"/>
        <rFont val="Calibri"/>
        <family val="2"/>
        <charset val="238"/>
        <scheme val="minor"/>
      </rPr>
      <t>Poznámka VŠE k tabulce:</t>
    </r>
    <r>
      <rPr>
        <b/>
        <sz val="10"/>
        <color rgb="FFFF0000"/>
        <rFont val="Calibri"/>
        <family val="2"/>
        <charset val="238"/>
        <scheme val="minor"/>
      </rPr>
      <t xml:space="preserve"> Zahrnuje i pobyty delší než 2 týdny (14 dní) v daném kalendářním roce dle metodiky pro tabulku 7.2</t>
    </r>
  </si>
  <si>
    <r>
      <t xml:space="preserve">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 </t>
    </r>
    <r>
      <rPr>
        <sz val="10"/>
        <color rgb="FFFF0000"/>
        <rFont val="Calibri"/>
        <family val="2"/>
        <charset val="238"/>
        <scheme val="minor"/>
      </rPr>
      <t xml:space="preserve"> </t>
    </r>
    <r>
      <rPr>
        <b/>
        <u/>
        <sz val="10"/>
        <color rgb="FFFF0000"/>
        <rFont val="Calibri"/>
        <family val="2"/>
        <charset val="238"/>
        <scheme val="minor"/>
      </rPr>
      <t>Poznámka VŠE k tabulce:</t>
    </r>
    <r>
      <rPr>
        <b/>
        <sz val="10"/>
        <color rgb="FFFF0000"/>
        <rFont val="Calibri"/>
        <family val="2"/>
        <charset val="238"/>
        <scheme val="minor"/>
      </rPr>
      <t xml:space="preserve"> Zahrnuje i pobyty delší než 2 týdny (14 dní) v daném kalendářním roce dle metodiky pro tabulku 7.2</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</si>
  <si>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buňku/buňky/sloupec okomentujte (např. n/a). </t>
    </r>
  </si>
  <si>
    <t>Pozn.: * = Jedná se o nově vzniklé spin-off/start-up podniky podpořené vysokou školou v roce 2021 (počty).</t>
  </si>
  <si>
    <t>Pozn.: ** = V položce "V zahraničí" se v případě Evropského patentu tento v tabulce vykazuje pouze jednou, bez ohledu na počet designovaných zemí.</t>
  </si>
  <si>
    <t xml:space="preserve">Pozn.: *** = Definice položek týkajících se příjmů a hodnoty v tabulce u těchto položek odpovídají Výroční zprávě o hospodaření pro rok 2021 pro VVŠ (tab. č. 6). SVŠ vyplní tyto položky dle uvážení. </t>
  </si>
  <si>
    <t>Z toho počet účastníků, jež byli přijímáni do akreditovaných studijních programů podle § 60 zákona o vysokých školách</t>
  </si>
  <si>
    <t>Počty žen na SÚZ</t>
  </si>
  <si>
    <t>Vysoká škola ekonomická v Praze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</si>
</sst>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2" formatCode="_-* #,##0\ &quot;Kč&quot;_-;\-* #,##0\ &quot;Kč&quot;_-;_-* &quot;-&quot;\ &quot;Kč&quot;_-;_-@_-"/>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u/>
      <sz val="10"/>
      <color rgb="FFFF0000"/>
      <name val="Calibri"/>
      <family val="2"/>
      <charset val="238"/>
      <scheme val="minor"/>
    </font>
    <font>
      <b/>
      <i/>
      <sz val="10"/>
      <name val="Calibri"/>
      <family val="2"/>
      <charset val="238"/>
    </font>
    <font>
      <sz val="10"/>
      <color theme="1"/>
      <name val="Calibri"/>
      <family val="2"/>
      <charset val="238"/>
    </font>
    <font>
      <sz val="10"/>
      <name val="Calibri"/>
      <family val="2"/>
      <charset val="238"/>
    </font>
    <font>
      <i/>
      <sz val="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9" fontId="31" fillId="0" borderId="0" applyFont="0" applyFill="0" applyBorder="0" applyAlignment="0" applyProtection="0"/>
  </cellStyleXfs>
  <cellXfs count="80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5" fillId="0" borderId="0" xfId="0" applyFont="1" applyAlignment="1">
      <alignment horizontal="right" wrapText="1"/>
    </xf>
    <xf numFmtId="0" fontId="6" fillId="3" borderId="4" xfId="0" applyFont="1" applyFill="1" applyBorder="1" applyAlignment="1">
      <alignment wrapText="1"/>
    </xf>
    <xf numFmtId="0" fontId="6" fillId="0" borderId="11" xfId="0" applyFont="1" applyBorder="1" applyAlignment="1">
      <alignment horizontal="right"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12" fillId="0" borderId="0" xfId="0" applyFont="1" applyAlignment="1">
      <alignment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14" fillId="0" borderId="0" xfId="0" applyFont="1"/>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9" fillId="0" borderId="0" xfId="0" applyFont="1" applyAlignment="1">
      <alignment horizontal="left" vertical="center"/>
    </xf>
    <xf numFmtId="0" fontId="21"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0" borderId="0" xfId="0" applyFont="1" applyFill="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8" fillId="0" borderId="0" xfId="0" applyFont="1" applyFill="1" applyAlignment="1">
      <alignment vertical="top" wrapText="1"/>
    </xf>
    <xf numFmtId="0" fontId="10" fillId="0" borderId="0" xfId="0" applyFont="1" applyFill="1" applyBorder="1"/>
    <xf numFmtId="0" fontId="5" fillId="0" borderId="0" xfId="0" applyFont="1" applyFill="1" applyAlignment="1">
      <alignment horizontal="right"/>
    </xf>
    <xf numFmtId="0" fontId="18" fillId="0" borderId="0" xfId="0" applyFont="1" applyAlignment="1">
      <alignment wrapText="1"/>
    </xf>
    <xf numFmtId="0" fontId="18" fillId="0" borderId="0" xfId="0" applyFont="1" applyAlignment="1">
      <alignment horizontal="right"/>
    </xf>
    <xf numFmtId="0" fontId="18" fillId="0" borderId="0" xfId="0" applyFont="1"/>
    <xf numFmtId="0" fontId="16" fillId="0" borderId="0" xfId="0" applyFont="1" applyBorder="1" applyAlignment="1">
      <alignment wrapText="1"/>
    </xf>
    <xf numFmtId="0" fontId="18" fillId="0" borderId="0" xfId="0" applyFont="1" applyFill="1"/>
    <xf numFmtId="0" fontId="5" fillId="3" borderId="45" xfId="0" applyNumberFormat="1" applyFont="1" applyFill="1" applyBorder="1" applyAlignment="1">
      <alignment horizontal="center"/>
    </xf>
    <xf numFmtId="0" fontId="6" fillId="0" borderId="0" xfId="0" applyFont="1"/>
    <xf numFmtId="0" fontId="18" fillId="3" borderId="11" xfId="0" applyNumberFormat="1" applyFont="1" applyFill="1" applyBorder="1" applyAlignment="1">
      <alignment horizontal="center"/>
    </xf>
    <xf numFmtId="0" fontId="5" fillId="4" borderId="1" xfId="0" applyFont="1" applyFill="1" applyBorder="1"/>
    <xf numFmtId="0" fontId="29" fillId="0" borderId="0" xfId="0" applyFont="1" applyAlignment="1">
      <alignment vertical="center" wrapText="1"/>
    </xf>
    <xf numFmtId="0" fontId="29" fillId="0" borderId="0" xfId="0" applyFont="1" applyFill="1" applyAlignment="1">
      <alignment vertical="center" wrapText="1"/>
    </xf>
    <xf numFmtId="0" fontId="8" fillId="6" borderId="1" xfId="0" applyFont="1" applyFill="1" applyBorder="1" applyAlignment="1">
      <alignment horizontal="center" vertical="center" wrapText="1"/>
    </xf>
    <xf numFmtId="0" fontId="5" fillId="0" borderId="3" xfId="0" applyFont="1" applyFill="1" applyBorder="1" applyAlignment="1">
      <alignment horizontal="right"/>
    </xf>
    <xf numFmtId="17" fontId="11" fillId="0" borderId="1" xfId="0" applyNumberFormat="1" applyFont="1" applyFill="1" applyBorder="1" applyAlignment="1">
      <alignment horizontal="left" vertical="top" wrapText="1"/>
    </xf>
    <xf numFmtId="0" fontId="0" fillId="0" borderId="0" xfId="0" applyAlignment="1">
      <alignment wrapText="1"/>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13" fillId="0" borderId="0" xfId="0" applyFont="1" applyFill="1"/>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5" fontId="0" fillId="0" borderId="0" xfId="0" applyNumberFormat="1"/>
    <xf numFmtId="165" fontId="0" fillId="0" borderId="0" xfId="0" applyNumberFormat="1" applyAlignment="1">
      <alignment horizontal="left"/>
    </xf>
    <xf numFmtId="165" fontId="0" fillId="0" borderId="0" xfId="0" applyNumberFormat="1" applyAlignment="1">
      <alignment horizontal="left" wrapText="1"/>
    </xf>
    <xf numFmtId="0" fontId="16" fillId="0" borderId="0" xfId="0" applyFont="1"/>
    <xf numFmtId="0" fontId="14" fillId="0" borderId="0" xfId="0" applyFont="1" applyAlignment="1">
      <alignment wrapText="1"/>
    </xf>
    <xf numFmtId="0" fontId="10" fillId="3" borderId="4" xfId="0" applyFont="1" applyFill="1" applyBorder="1" applyAlignment="1">
      <alignment wrapText="1"/>
    </xf>
    <xf numFmtId="0" fontId="10" fillId="2" borderId="1" xfId="0" applyFont="1" applyFill="1" applyBorder="1" applyAlignment="1">
      <alignment horizontal="center" wrapText="1"/>
    </xf>
    <xf numFmtId="0" fontId="18" fillId="3" borderId="1" xfId="0" applyNumberFormat="1" applyFont="1" applyFill="1" applyBorder="1" applyAlignment="1">
      <alignment horizontal="center"/>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0" fontId="15" fillId="0" borderId="0" xfId="0" applyFont="1" applyFill="1" applyAlignment="1">
      <alignment vertical="center" wrapText="1"/>
    </xf>
    <xf numFmtId="0" fontId="18" fillId="0" borderId="0" xfId="0" applyFont="1" applyFill="1" applyAlignment="1">
      <alignment vertical="top"/>
    </xf>
    <xf numFmtId="0" fontId="10" fillId="0" borderId="0" xfId="0" applyFont="1" applyAlignment="1">
      <alignment wrapText="1"/>
    </xf>
    <xf numFmtId="0" fontId="18" fillId="0" borderId="0" xfId="0" applyFont="1" applyAlignment="1"/>
    <xf numFmtId="0" fontId="10" fillId="0" borderId="0" xfId="0" applyFont="1" applyFill="1" applyBorder="1" applyAlignment="1">
      <alignment wrapText="1"/>
    </xf>
    <xf numFmtId="0" fontId="34" fillId="0" borderId="0" xfId="0" applyFont="1"/>
    <xf numFmtId="0" fontId="26" fillId="0" borderId="0" xfId="0" applyFont="1"/>
    <xf numFmtId="0" fontId="10" fillId="0" borderId="0" xfId="0" applyFont="1" applyFill="1" applyAlignment="1">
      <alignment horizontal="left" vertical="top" wrapText="1"/>
    </xf>
    <xf numFmtId="0" fontId="18" fillId="0" borderId="0" xfId="0" applyFont="1" applyFill="1" applyAlignment="1">
      <alignment horizontal="left" vertical="top" wrapText="1"/>
    </xf>
    <xf numFmtId="0" fontId="10" fillId="0" borderId="0" xfId="0" applyFont="1" applyAlignment="1"/>
    <xf numFmtId="9" fontId="18" fillId="0" borderId="0" xfId="6" applyFont="1"/>
    <xf numFmtId="0" fontId="18" fillId="0" borderId="0" xfId="0" applyFont="1" applyAlignment="1">
      <alignment vertical="top" wrapText="1"/>
    </xf>
    <xf numFmtId="0" fontId="15" fillId="0" borderId="0" xfId="0" applyFont="1" applyFill="1" applyAlignment="1">
      <alignment wrapText="1"/>
    </xf>
    <xf numFmtId="0" fontId="15" fillId="0" borderId="0" xfId="0" applyFont="1" applyFill="1" applyAlignment="1">
      <alignment vertical="top" wrapText="1"/>
    </xf>
    <xf numFmtId="0" fontId="5" fillId="4" borderId="0" xfId="0" applyFont="1" applyFill="1"/>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5" fillId="0" borderId="0" xfId="0" applyFont="1" applyAlignment="1">
      <alignment horizontal="left" vertical="top"/>
    </xf>
    <xf numFmtId="0" fontId="6" fillId="0" borderId="1" xfId="0" applyFont="1" applyFill="1" applyBorder="1" applyAlignment="1">
      <alignment horizontal="center" vertical="center" wrapText="1"/>
    </xf>
    <xf numFmtId="0" fontId="7" fillId="2" borderId="14" xfId="0" applyFont="1" applyFill="1" applyBorder="1" applyAlignment="1">
      <alignment horizontal="left" vertical="center" wrapText="1"/>
    </xf>
    <xf numFmtId="0" fontId="10" fillId="2" borderId="39" xfId="0" applyNumberFormat="1" applyFont="1" applyFill="1" applyBorder="1" applyAlignment="1">
      <alignment horizontal="right" vertical="center" wrapText="1"/>
    </xf>
    <xf numFmtId="0" fontId="10" fillId="2" borderId="41" xfId="0" applyNumberFormat="1" applyFont="1" applyFill="1" applyBorder="1" applyAlignment="1">
      <alignment horizontal="right" vertical="center" wrapText="1"/>
    </xf>
    <xf numFmtId="0" fontId="7" fillId="2" borderId="68" xfId="0" applyFont="1" applyFill="1" applyBorder="1" applyAlignment="1">
      <alignment horizontal="left" vertical="center" wrapText="1"/>
    </xf>
    <xf numFmtId="0" fontId="26" fillId="2" borderId="15" xfId="0" applyFont="1" applyFill="1" applyBorder="1" applyAlignment="1">
      <alignment horizontal="right" vertical="center" wrapText="1"/>
    </xf>
    <xf numFmtId="0" fontId="26" fillId="2" borderId="32" xfId="0" applyFont="1" applyFill="1" applyBorder="1" applyAlignment="1">
      <alignment horizontal="right" vertical="center" wrapText="1"/>
    </xf>
    <xf numFmtId="0" fontId="26" fillId="2" borderId="17" xfId="0" applyFont="1" applyFill="1" applyBorder="1" applyAlignment="1">
      <alignment horizontal="right" vertical="center" wrapText="1"/>
    </xf>
    <xf numFmtId="0" fontId="6" fillId="0" borderId="10" xfId="0" applyFont="1" applyFill="1" applyBorder="1" applyAlignment="1">
      <alignment horizontal="left" vertical="center" wrapText="1"/>
    </xf>
    <xf numFmtId="0" fontId="26" fillId="2" borderId="16" xfId="0" applyFont="1" applyFill="1" applyBorder="1" applyAlignment="1">
      <alignment horizontal="right" vertical="center" wrapText="1"/>
    </xf>
    <xf numFmtId="0" fontId="38" fillId="7" borderId="15" xfId="0" applyFont="1" applyFill="1" applyBorder="1" applyAlignment="1">
      <alignment horizontal="right" vertical="center" wrapText="1"/>
    </xf>
    <xf numFmtId="0" fontId="38" fillId="7" borderId="16" xfId="0" applyFont="1" applyFill="1" applyBorder="1" applyAlignment="1">
      <alignment horizontal="right" vertical="center" wrapText="1"/>
    </xf>
    <xf numFmtId="0" fontId="6" fillId="3" borderId="14" xfId="0" applyFont="1" applyFill="1" applyBorder="1" applyAlignment="1">
      <alignment horizontal="left" vertical="center" wrapText="1"/>
    </xf>
    <xf numFmtId="0" fontId="10" fillId="3" borderId="15" xfId="0" applyNumberFormat="1" applyFont="1" applyFill="1" applyBorder="1" applyAlignment="1">
      <alignment horizontal="right" vertical="center" wrapText="1"/>
    </xf>
    <xf numFmtId="0" fontId="10" fillId="0" borderId="11" xfId="0" applyNumberFormat="1" applyFont="1" applyFill="1" applyBorder="1" applyAlignment="1">
      <alignment horizontal="right" vertical="center" wrapText="1"/>
    </xf>
    <xf numFmtId="0" fontId="10" fillId="0" borderId="4" xfId="0" applyNumberFormat="1" applyFont="1" applyFill="1" applyBorder="1" applyAlignment="1">
      <alignment horizontal="right" vertical="center" wrapText="1"/>
    </xf>
    <xf numFmtId="0" fontId="5" fillId="0" borderId="0" xfId="0" applyFont="1" applyAlignment="1">
      <alignment vertical="top"/>
    </xf>
    <xf numFmtId="0" fontId="6" fillId="0" borderId="2" xfId="0" applyFont="1" applyFill="1" applyBorder="1" applyAlignment="1">
      <alignment horizontal="left" vertical="center" wrapText="1"/>
    </xf>
    <xf numFmtId="0" fontId="10" fillId="3" borderId="16" xfId="0" applyNumberFormat="1" applyFont="1" applyFill="1" applyBorder="1" applyAlignment="1">
      <alignment horizontal="right" vertical="center" wrapText="1"/>
    </xf>
    <xf numFmtId="0" fontId="10" fillId="0" borderId="12" xfId="1" applyFont="1" applyBorder="1" applyAlignment="1">
      <alignment horizontal="center" vertical="center" wrapText="1"/>
    </xf>
    <xf numFmtId="0" fontId="10" fillId="0" borderId="4" xfId="1" applyFont="1" applyBorder="1" applyAlignment="1">
      <alignment horizontal="center" vertical="center" wrapText="1"/>
    </xf>
    <xf numFmtId="0" fontId="7" fillId="0" borderId="15" xfId="0" applyFont="1" applyFill="1" applyBorder="1" applyAlignment="1">
      <alignment horizontal="right" vertical="center" wrapText="1"/>
    </xf>
    <xf numFmtId="0" fontId="7" fillId="0" borderId="30" xfId="0" applyFont="1" applyFill="1" applyBorder="1" applyAlignment="1">
      <alignment horizontal="right" vertical="center" wrapText="1"/>
    </xf>
    <xf numFmtId="0" fontId="7" fillId="0" borderId="16" xfId="0" applyFont="1" applyFill="1" applyBorder="1" applyAlignment="1">
      <alignment horizontal="right" vertical="center" wrapText="1"/>
    </xf>
    <xf numFmtId="0" fontId="7" fillId="0" borderId="0" xfId="0" applyFont="1" applyAlignment="1">
      <alignment vertical="center"/>
    </xf>
    <xf numFmtId="0" fontId="7" fillId="0" borderId="1" xfId="0" applyFont="1" applyFill="1" applyBorder="1" applyAlignment="1">
      <alignment horizontal="right" vertical="center" wrapText="1"/>
    </xf>
    <xf numFmtId="0" fontId="7" fillId="0" borderId="5"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6" fillId="3" borderId="6" xfId="0" applyFont="1" applyFill="1" applyBorder="1" applyAlignment="1">
      <alignment horizontal="center" vertical="center" wrapText="1"/>
    </xf>
    <xf numFmtId="0" fontId="5" fillId="0" borderId="11" xfId="0" applyFont="1" applyFill="1" applyBorder="1" applyAlignment="1">
      <alignment horizontal="center" vertical="center" wrapText="1"/>
    </xf>
    <xf numFmtId="165" fontId="5" fillId="0" borderId="11"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165" fontId="6" fillId="3" borderId="4" xfId="0" applyNumberFormat="1" applyFont="1" applyFill="1" applyBorder="1" applyAlignment="1">
      <alignment horizontal="center" vertical="center" wrapText="1"/>
    </xf>
    <xf numFmtId="0" fontId="5" fillId="0" borderId="2" xfId="1" applyFont="1" applyBorder="1" applyAlignment="1">
      <alignment horizontal="left" vertical="center" wrapText="1"/>
    </xf>
    <xf numFmtId="0" fontId="7" fillId="2" borderId="22" xfId="0" applyFont="1" applyFill="1" applyBorder="1" applyAlignment="1">
      <alignment horizontal="left" vertical="center" wrapText="1"/>
    </xf>
    <xf numFmtId="0" fontId="0" fillId="0" borderId="0" xfId="0" applyAlignment="1">
      <alignment vertical="center"/>
    </xf>
    <xf numFmtId="0" fontId="5" fillId="0" borderId="14" xfId="1" applyFont="1" applyBorder="1" applyAlignment="1">
      <alignment horizontal="left" vertical="center" wrapText="1"/>
    </xf>
    <xf numFmtId="0" fontId="7" fillId="2" borderId="2" xfId="0" applyFont="1" applyFill="1" applyBorder="1" applyAlignment="1">
      <alignment horizontal="left" vertical="center" wrapText="1"/>
    </xf>
    <xf numFmtId="0" fontId="6" fillId="0" borderId="1" xfId="0" applyFont="1" applyBorder="1" applyAlignment="1">
      <alignment horizont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5" fillId="0" borderId="0" xfId="0" applyFont="1" applyAlignment="1">
      <alignment horizontal="left" vertical="top"/>
    </xf>
    <xf numFmtId="0" fontId="6" fillId="0" borderId="10" xfId="0" applyFont="1" applyBorder="1" applyAlignment="1">
      <alignment horizontal="left" vertical="center" wrapText="1"/>
    </xf>
    <xf numFmtId="0" fontId="6" fillId="0" borderId="4" xfId="0" applyFont="1" applyBorder="1" applyAlignment="1">
      <alignment horizontal="right" wrapText="1"/>
    </xf>
    <xf numFmtId="0" fontId="10" fillId="3" borderId="16" xfId="0" applyFont="1" applyFill="1" applyBorder="1" applyAlignment="1">
      <alignment horizontal="left" vertical="center" wrapText="1"/>
    </xf>
    <xf numFmtId="0" fontId="10" fillId="3" borderId="2" xfId="0" applyFont="1" applyFill="1" applyBorder="1" applyAlignment="1">
      <alignment horizontal="left" vertical="center" wrapText="1"/>
    </xf>
    <xf numFmtId="49" fontId="10" fillId="3" borderId="3" xfId="0" applyNumberFormat="1"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xf>
    <xf numFmtId="0" fontId="10" fillId="0" borderId="10" xfId="0" applyFont="1" applyFill="1" applyBorder="1" applyAlignment="1">
      <alignment horizontal="left" vertical="center"/>
    </xf>
    <xf numFmtId="0" fontId="18" fillId="0" borderId="4"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6" fillId="0" borderId="11" xfId="0" applyFont="1" applyBorder="1" applyAlignment="1">
      <alignment horizontal="center" vertical="center" wrapText="1"/>
    </xf>
    <xf numFmtId="49" fontId="18" fillId="0" borderId="1" xfId="0" applyNumberFormat="1" applyFont="1" applyBorder="1" applyAlignment="1">
      <alignment horizontal="center" vertical="center"/>
    </xf>
    <xf numFmtId="0" fontId="39" fillId="0" borderId="1" xfId="0" applyFont="1" applyBorder="1" applyAlignment="1">
      <alignment horizontal="right" vertical="center"/>
    </xf>
    <xf numFmtId="0" fontId="5" fillId="3" borderId="6" xfId="0" applyFont="1" applyFill="1" applyBorder="1" applyAlignment="1">
      <alignment horizontal="right" vertical="center"/>
    </xf>
    <xf numFmtId="0" fontId="18" fillId="0" borderId="10" xfId="0" applyFont="1" applyBorder="1" applyAlignment="1">
      <alignment horizontal="left" vertical="center" wrapText="1"/>
    </xf>
    <xf numFmtId="49" fontId="18" fillId="0" borderId="11" xfId="0" applyNumberFormat="1" applyFont="1" applyBorder="1" applyAlignment="1">
      <alignment horizontal="center" vertical="center"/>
    </xf>
    <xf numFmtId="0" fontId="39" fillId="0" borderId="11" xfId="0" applyFont="1" applyBorder="1" applyAlignment="1">
      <alignment horizontal="right" vertical="center"/>
    </xf>
    <xf numFmtId="0" fontId="39" fillId="4" borderId="11" xfId="0" applyFont="1" applyFill="1" applyBorder="1" applyAlignment="1">
      <alignment horizontal="right" vertical="center"/>
    </xf>
    <xf numFmtId="0" fontId="5" fillId="3" borderId="67" xfId="0" applyFont="1" applyFill="1" applyBorder="1" applyAlignment="1">
      <alignment horizontal="right" vertical="center"/>
    </xf>
    <xf numFmtId="0" fontId="6" fillId="3" borderId="19" xfId="0" applyFont="1" applyFill="1" applyBorder="1" applyAlignment="1">
      <alignment horizontal="left" vertical="center" wrapText="1"/>
    </xf>
    <xf numFmtId="0" fontId="5" fillId="3" borderId="18" xfId="0" applyNumberFormat="1" applyFont="1" applyFill="1" applyBorder="1" applyAlignment="1">
      <alignment horizontal="center" vertical="center"/>
    </xf>
    <xf numFmtId="0" fontId="39" fillId="3" borderId="18" xfId="0" applyFont="1" applyFill="1" applyBorder="1" applyAlignment="1">
      <alignment horizontal="right" vertical="center"/>
    </xf>
    <xf numFmtId="0" fontId="5" fillId="3" borderId="20" xfId="0" applyFont="1" applyFill="1" applyBorder="1" applyAlignment="1">
      <alignment horizontal="right" vertical="center"/>
    </xf>
    <xf numFmtId="0" fontId="6" fillId="0" borderId="2" xfId="0" applyFont="1" applyBorder="1" applyAlignment="1">
      <alignment horizontal="left" vertical="center" wrapText="1"/>
    </xf>
    <xf numFmtId="166" fontId="5" fillId="0" borderId="15" xfId="0" applyNumberFormat="1" applyFont="1" applyBorder="1" applyAlignment="1">
      <alignment horizontal="right" vertical="center"/>
    </xf>
    <xf numFmtId="166" fontId="5" fillId="3" borderId="16" xfId="0" applyNumberFormat="1" applyFont="1" applyFill="1" applyBorder="1" applyAlignment="1">
      <alignment horizontal="right" vertical="center"/>
    </xf>
    <xf numFmtId="166" fontId="5" fillId="0" borderId="1" xfId="0" applyNumberFormat="1" applyFont="1" applyBorder="1" applyAlignment="1">
      <alignment horizontal="right" vertical="center"/>
    </xf>
    <xf numFmtId="166" fontId="5" fillId="3" borderId="3" xfId="0" applyNumberFormat="1" applyFont="1" applyFill="1" applyBorder="1" applyAlignment="1">
      <alignment horizontal="right" vertical="center"/>
    </xf>
    <xf numFmtId="0" fontId="7" fillId="2" borderId="10" xfId="0" applyFont="1" applyFill="1" applyBorder="1" applyAlignment="1">
      <alignment horizontal="left" vertical="center" wrapText="1"/>
    </xf>
    <xf numFmtId="166" fontId="5" fillId="0" borderId="11" xfId="0" applyNumberFormat="1" applyFont="1" applyBorder="1" applyAlignment="1">
      <alignment horizontal="right" vertical="center"/>
    </xf>
    <xf numFmtId="166" fontId="5" fillId="3" borderId="4" xfId="0" applyNumberFormat="1" applyFont="1" applyFill="1" applyBorder="1" applyAlignment="1">
      <alignment horizontal="right" vertical="center"/>
    </xf>
    <xf numFmtId="0" fontId="10" fillId="2" borderId="19" xfId="0" applyFont="1" applyFill="1" applyBorder="1" applyAlignment="1">
      <alignment horizontal="left" vertical="center"/>
    </xf>
    <xf numFmtId="166" fontId="5" fillId="0" borderId="18" xfId="0" applyNumberFormat="1" applyFont="1" applyBorder="1" applyAlignment="1">
      <alignment horizontal="right" vertical="center"/>
    </xf>
    <xf numFmtId="166" fontId="5" fillId="3" borderId="20" xfId="0" applyNumberFormat="1" applyFont="1" applyFill="1" applyBorder="1" applyAlignment="1">
      <alignment horizontal="right" vertical="center"/>
    </xf>
    <xf numFmtId="0" fontId="6" fillId="3" borderId="16" xfId="0" applyFont="1" applyFill="1" applyBorder="1" applyAlignment="1">
      <alignment horizontal="center" vertical="center" wrapText="1"/>
    </xf>
    <xf numFmtId="0" fontId="10" fillId="0" borderId="7" xfId="0" applyFont="1" applyBorder="1" applyAlignment="1">
      <alignment vertical="center" wrapText="1"/>
    </xf>
    <xf numFmtId="0" fontId="6" fillId="3" borderId="22"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xf>
    <xf numFmtId="0" fontId="5" fillId="0" borderId="11" xfId="0" applyFont="1" applyBorder="1" applyAlignment="1">
      <alignment horizontal="right" vertical="center"/>
    </xf>
    <xf numFmtId="0" fontId="6" fillId="0" borderId="4" xfId="0" applyFont="1" applyBorder="1" applyAlignment="1">
      <alignment horizontal="right" vertical="center" wrapText="1"/>
    </xf>
    <xf numFmtId="0" fontId="5" fillId="0" borderId="3" xfId="0" applyFont="1" applyBorder="1" applyAlignment="1">
      <alignment horizontal="left" vertical="center"/>
    </xf>
    <xf numFmtId="0" fontId="10" fillId="0" borderId="7" xfId="0" applyFont="1" applyFill="1" applyBorder="1" applyAlignment="1">
      <alignment horizontal="left" vertical="center"/>
    </xf>
    <xf numFmtId="0" fontId="18" fillId="0" borderId="9"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40" fillId="0" borderId="16" xfId="0" applyFont="1" applyBorder="1" applyAlignment="1">
      <alignment horizontal="left" vertical="center"/>
    </xf>
    <xf numFmtId="0" fontId="18" fillId="0" borderId="16" xfId="0" applyFont="1" applyBorder="1" applyAlignment="1">
      <alignment horizontal="left" vertical="center" wrapText="1"/>
    </xf>
    <xf numFmtId="0" fontId="6" fillId="0" borderId="8" xfId="0" applyFont="1" applyBorder="1" applyAlignment="1">
      <alignment horizontal="center" vertical="center" wrapText="1"/>
    </xf>
    <xf numFmtId="0" fontId="10" fillId="2" borderId="22" xfId="0" applyFont="1" applyFill="1" applyBorder="1" applyAlignment="1">
      <alignment horizontal="left" vertical="center" wrapText="1"/>
    </xf>
    <xf numFmtId="0" fontId="10" fillId="2" borderId="23" xfId="0" applyFont="1" applyFill="1" applyBorder="1" applyAlignment="1">
      <alignment horizontal="center" vertical="center" wrapText="1"/>
    </xf>
    <xf numFmtId="0" fontId="5" fillId="3" borderId="24" xfId="0" applyFont="1" applyFill="1" applyBorder="1" applyAlignment="1">
      <alignment wrapText="1"/>
    </xf>
    <xf numFmtId="0" fontId="5" fillId="3" borderId="23" xfId="0" applyFont="1" applyFill="1" applyBorder="1" applyAlignment="1">
      <alignment wrapText="1"/>
    </xf>
    <xf numFmtId="0" fontId="5" fillId="2" borderId="24" xfId="0" applyFont="1" applyFill="1" applyBorder="1" applyAlignment="1">
      <alignment wrapText="1"/>
    </xf>
    <xf numFmtId="0" fontId="5" fillId="0" borderId="1" xfId="0" applyFont="1" applyBorder="1" applyAlignment="1">
      <alignment vertical="center"/>
    </xf>
    <xf numFmtId="0" fontId="5" fillId="0" borderId="1" xfId="0" applyFont="1" applyBorder="1" applyAlignment="1">
      <alignment horizontal="right" vertical="center"/>
    </xf>
    <xf numFmtId="0" fontId="6" fillId="0" borderId="2" xfId="0" applyFont="1" applyBorder="1" applyAlignment="1">
      <alignment vertical="center" wrapText="1"/>
    </xf>
    <xf numFmtId="0" fontId="10" fillId="0" borderId="18" xfId="0" applyFont="1" applyBorder="1" applyAlignment="1">
      <alignment horizontal="center" vertical="center" wrapText="1"/>
    </xf>
    <xf numFmtId="0" fontId="10" fillId="0" borderId="11" xfId="0" applyFont="1" applyBorder="1" applyAlignment="1">
      <alignment horizontal="center" vertical="center" wrapText="1"/>
    </xf>
    <xf numFmtId="0" fontId="7" fillId="2" borderId="22" xfId="0" applyFont="1" applyFill="1" applyBorder="1" applyAlignment="1">
      <alignment vertical="center" wrapText="1"/>
    </xf>
    <xf numFmtId="0" fontId="26" fillId="2" borderId="22" xfId="0" applyFont="1" applyFill="1" applyBorder="1" applyAlignment="1">
      <alignment vertical="center" wrapText="1"/>
    </xf>
    <xf numFmtId="167" fontId="5" fillId="2" borderId="15" xfId="0" applyNumberFormat="1" applyFont="1" applyFill="1" applyBorder="1" applyAlignment="1">
      <alignment horizontal="right" vertical="center"/>
    </xf>
    <xf numFmtId="167" fontId="18" fillId="0" borderId="39" xfId="0" applyNumberFormat="1" applyFont="1" applyFill="1" applyBorder="1" applyAlignment="1">
      <alignment horizontal="right" vertical="center"/>
    </xf>
    <xf numFmtId="167" fontId="18" fillId="2" borderId="23" xfId="0" applyNumberFormat="1" applyFont="1" applyFill="1" applyBorder="1" applyAlignment="1">
      <alignment horizontal="right" vertical="center"/>
    </xf>
    <xf numFmtId="167" fontId="18" fillId="0" borderId="18" xfId="0" applyNumberFormat="1" applyFont="1" applyFill="1" applyBorder="1" applyAlignment="1">
      <alignment horizontal="right" vertical="center"/>
    </xf>
    <xf numFmtId="167" fontId="10" fillId="3" borderId="43" xfId="0" applyNumberFormat="1" applyFont="1" applyFill="1" applyBorder="1" applyAlignment="1">
      <alignment horizontal="right" vertical="center"/>
    </xf>
    <xf numFmtId="167" fontId="10" fillId="0" borderId="11" xfId="0" applyNumberFormat="1" applyFont="1" applyFill="1" applyBorder="1" applyAlignment="1">
      <alignment horizontal="right" vertical="center"/>
    </xf>
    <xf numFmtId="0" fontId="6" fillId="4" borderId="2" xfId="0" applyFont="1" applyFill="1" applyBorder="1" applyAlignment="1">
      <alignment vertical="center" wrapText="1"/>
    </xf>
    <xf numFmtId="0" fontId="6" fillId="3" borderId="3" xfId="0" applyFont="1" applyFill="1" applyBorder="1" applyAlignment="1">
      <alignment horizontal="center" vertical="center" wrapText="1"/>
    </xf>
    <xf numFmtId="0" fontId="5" fillId="4" borderId="15" xfId="0" applyFont="1" applyFill="1" applyBorder="1" applyAlignment="1">
      <alignment horizontal="right" vertical="center"/>
    </xf>
    <xf numFmtId="0" fontId="6" fillId="3" borderId="15" xfId="0" applyFont="1" applyFill="1" applyBorder="1" applyAlignment="1">
      <alignment horizontal="right" vertical="center"/>
    </xf>
    <xf numFmtId="0" fontId="6" fillId="3" borderId="16" xfId="0" applyFont="1" applyFill="1" applyBorder="1" applyAlignment="1">
      <alignment horizontal="right" vertical="center"/>
    </xf>
    <xf numFmtId="0" fontId="5" fillId="4" borderId="1" xfId="0" applyFont="1" applyFill="1" applyBorder="1" applyAlignment="1">
      <alignment horizontal="right" vertical="center"/>
    </xf>
    <xf numFmtId="0" fontId="6" fillId="3" borderId="1" xfId="0" applyFont="1" applyFill="1" applyBorder="1" applyAlignment="1">
      <alignment horizontal="right" vertical="center"/>
    </xf>
    <xf numFmtId="0" fontId="6" fillId="3" borderId="3" xfId="0" applyFont="1" applyFill="1" applyBorder="1" applyAlignment="1">
      <alignment horizontal="right" vertical="center"/>
    </xf>
    <xf numFmtId="0" fontId="6" fillId="3" borderId="11" xfId="0" applyFont="1" applyFill="1" applyBorder="1" applyAlignment="1">
      <alignment horizontal="right" vertical="center"/>
    </xf>
    <xf numFmtId="0" fontId="6" fillId="3" borderId="4" xfId="0" applyFont="1" applyFill="1" applyBorder="1" applyAlignment="1">
      <alignment horizontal="right" vertical="center"/>
    </xf>
    <xf numFmtId="0" fontId="6" fillId="4" borderId="1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26" fillId="2" borderId="22"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5" fillId="3" borderId="1" xfId="0" applyFont="1" applyFill="1" applyBorder="1" applyAlignment="1">
      <alignment horizontal="right" vertical="center"/>
    </xf>
    <xf numFmtId="0" fontId="5" fillId="4" borderId="3" xfId="0" applyFont="1" applyFill="1" applyBorder="1" applyAlignment="1">
      <alignment horizontal="right" vertical="center"/>
    </xf>
    <xf numFmtId="0" fontId="5" fillId="4" borderId="11" xfId="0" applyFont="1" applyFill="1" applyBorder="1" applyAlignment="1">
      <alignment horizontal="right" vertical="center"/>
    </xf>
    <xf numFmtId="0" fontId="5" fillId="3" borderId="11" xfId="0" applyFont="1" applyFill="1" applyBorder="1" applyAlignment="1">
      <alignment horizontal="right" vertical="center"/>
    </xf>
    <xf numFmtId="0" fontId="5" fillId="4" borderId="4" xfId="0" applyFont="1" applyFill="1" applyBorder="1" applyAlignment="1">
      <alignment horizontal="right" vertical="center"/>
    </xf>
    <xf numFmtId="0" fontId="5" fillId="3" borderId="18" xfId="0" applyFont="1" applyFill="1" applyBorder="1" applyAlignment="1">
      <alignment horizontal="right" vertical="center"/>
    </xf>
    <xf numFmtId="3" fontId="5" fillId="3" borderId="18" xfId="0" applyNumberFormat="1" applyFont="1" applyFill="1" applyBorder="1" applyAlignment="1">
      <alignment horizontal="right" vertical="center"/>
    </xf>
    <xf numFmtId="0" fontId="5" fillId="5"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1" xfId="0" applyFont="1" applyFill="1" applyBorder="1" applyAlignment="1">
      <alignment horizontal="right" vertical="center" wrapText="1"/>
    </xf>
    <xf numFmtId="42" fontId="6" fillId="0" borderId="3" xfId="5" applyNumberFormat="1" applyFont="1" applyFill="1" applyBorder="1" applyAlignment="1">
      <alignment vertical="center" wrapText="1"/>
    </xf>
    <xf numFmtId="0" fontId="6" fillId="5" borderId="1" xfId="0" applyFont="1" applyFill="1" applyBorder="1" applyAlignment="1">
      <alignment horizontal="right" vertical="center" wrapText="1"/>
    </xf>
    <xf numFmtId="42" fontId="6" fillId="5" borderId="3" xfId="5" applyNumberFormat="1" applyFont="1" applyFill="1" applyBorder="1" applyAlignment="1">
      <alignment vertical="center" wrapText="1"/>
    </xf>
    <xf numFmtId="167" fontId="5" fillId="2" borderId="30" xfId="0" applyNumberFormat="1" applyFont="1" applyFill="1" applyBorder="1" applyAlignment="1">
      <alignment horizontal="right" vertical="center"/>
    </xf>
    <xf numFmtId="167" fontId="5" fillId="3" borderId="16" xfId="0" applyNumberFormat="1" applyFont="1" applyFill="1" applyBorder="1" applyAlignment="1">
      <alignment horizontal="right" vertical="center"/>
    </xf>
    <xf numFmtId="167" fontId="18" fillId="4" borderId="40" xfId="0" applyNumberFormat="1" applyFont="1" applyFill="1" applyBorder="1" applyAlignment="1">
      <alignment horizontal="right" vertical="center"/>
    </xf>
    <xf numFmtId="167" fontId="18" fillId="0" borderId="41" xfId="0" applyNumberFormat="1" applyFont="1" applyFill="1" applyBorder="1" applyAlignment="1">
      <alignment horizontal="right" vertical="center"/>
    </xf>
    <xf numFmtId="167" fontId="18" fillId="2" borderId="34" xfId="0" applyNumberFormat="1" applyFont="1" applyFill="1" applyBorder="1" applyAlignment="1">
      <alignment horizontal="right" vertical="center"/>
    </xf>
    <xf numFmtId="167" fontId="18" fillId="3" borderId="24" xfId="0" applyNumberFormat="1" applyFont="1" applyFill="1" applyBorder="1" applyAlignment="1">
      <alignment horizontal="right" vertical="center"/>
    </xf>
    <xf numFmtId="167" fontId="18" fillId="4" borderId="37" xfId="0" applyNumberFormat="1" applyFont="1" applyFill="1" applyBorder="1" applyAlignment="1">
      <alignment horizontal="right" vertical="center"/>
    </xf>
    <xf numFmtId="167" fontId="18" fillId="0" borderId="20" xfId="0" applyNumberFormat="1" applyFont="1" applyFill="1" applyBorder="1" applyAlignment="1">
      <alignment horizontal="right" vertical="center"/>
    </xf>
    <xf numFmtId="167" fontId="10" fillId="3" borderId="23" xfId="0" applyNumberFormat="1" applyFont="1" applyFill="1" applyBorder="1" applyAlignment="1">
      <alignment horizontal="right" vertical="center"/>
    </xf>
    <xf numFmtId="167" fontId="10" fillId="3" borderId="44" xfId="0" applyNumberFormat="1" applyFont="1" applyFill="1" applyBorder="1" applyAlignment="1">
      <alignment horizontal="right" vertical="center"/>
    </xf>
    <xf numFmtId="167" fontId="10" fillId="0" borderId="4" xfId="0" applyNumberFormat="1" applyFont="1" applyFill="1" applyBorder="1" applyAlignment="1">
      <alignment horizontal="right" vertical="center"/>
    </xf>
    <xf numFmtId="0" fontId="6" fillId="3" borderId="1" xfId="0" applyFont="1" applyFill="1" applyBorder="1" applyAlignment="1">
      <alignment horizontal="center" vertical="center" wrapText="1"/>
    </xf>
    <xf numFmtId="0" fontId="7" fillId="4" borderId="2" xfId="0" applyFont="1" applyFill="1" applyBorder="1" applyAlignment="1">
      <alignment vertical="center" wrapText="1"/>
    </xf>
    <xf numFmtId="0" fontId="6" fillId="0" borderId="2" xfId="0" applyFont="1" applyFill="1" applyBorder="1" applyAlignment="1">
      <alignment vertical="center" wrapText="1"/>
    </xf>
    <xf numFmtId="0" fontId="6" fillId="3" borderId="2" xfId="0" applyFont="1" applyFill="1" applyBorder="1" applyAlignment="1">
      <alignment vertical="center" wrapText="1"/>
    </xf>
    <xf numFmtId="0" fontId="7" fillId="0" borderId="2" xfId="0" applyFont="1" applyFill="1" applyBorder="1" applyAlignment="1">
      <alignment vertical="center" wrapText="1"/>
    </xf>
    <xf numFmtId="0" fontId="7" fillId="4" borderId="2" xfId="0" applyFont="1" applyFill="1" applyBorder="1" applyAlignment="1">
      <alignment horizontal="left" vertical="center" wrapText="1"/>
    </xf>
    <xf numFmtId="0" fontId="26" fillId="2" borderId="14"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6" fillId="3" borderId="35" xfId="0" applyFont="1" applyFill="1" applyBorder="1" applyAlignment="1">
      <alignment horizontal="left" vertical="center" wrapText="1"/>
    </xf>
    <xf numFmtId="0" fontId="6" fillId="3" borderId="58" xfId="0" applyFont="1" applyFill="1" applyBorder="1" applyAlignment="1">
      <alignment horizontal="left" vertical="center" wrapText="1"/>
    </xf>
    <xf numFmtId="0" fontId="6" fillId="3" borderId="18" xfId="0" applyFont="1" applyFill="1" applyBorder="1" applyAlignment="1">
      <alignment horizontal="right" vertical="center"/>
    </xf>
    <xf numFmtId="0" fontId="6" fillId="3" borderId="20" xfId="0" applyFont="1" applyFill="1" applyBorder="1" applyAlignment="1">
      <alignment horizontal="right" vertical="center"/>
    </xf>
    <xf numFmtId="0" fontId="6" fillId="4" borderId="10" xfId="0" applyFont="1" applyFill="1" applyBorder="1" applyAlignment="1">
      <alignment horizontal="left" vertical="center" wrapText="1"/>
    </xf>
    <xf numFmtId="0" fontId="6" fillId="3" borderId="18" xfId="0" applyNumberFormat="1" applyFont="1" applyFill="1" applyBorder="1" applyAlignment="1">
      <alignment horizontal="right" vertical="center"/>
    </xf>
    <xf numFmtId="3" fontId="6" fillId="3" borderId="20" xfId="0" applyNumberFormat="1" applyFont="1" applyFill="1" applyBorder="1" applyAlignment="1">
      <alignment horizontal="right" vertical="center"/>
    </xf>
    <xf numFmtId="0" fontId="5" fillId="0" borderId="10" xfId="0" applyFont="1" applyFill="1" applyBorder="1" applyAlignment="1">
      <alignment horizontal="left" vertical="center" wrapText="1"/>
    </xf>
    <xf numFmtId="0" fontId="6" fillId="0" borderId="11" xfId="0" applyFont="1" applyFill="1" applyBorder="1" applyAlignment="1">
      <alignment horizontal="right" vertical="center" wrapText="1"/>
    </xf>
    <xf numFmtId="42" fontId="6" fillId="0" borderId="4" xfId="5" applyNumberFormat="1" applyFont="1" applyFill="1" applyBorder="1" applyAlignment="1">
      <alignment vertical="center" wrapText="1"/>
    </xf>
    <xf numFmtId="0" fontId="6" fillId="0" borderId="10" xfId="0" applyFont="1" applyBorder="1" applyAlignment="1">
      <alignment vertical="center" wrapText="1"/>
    </xf>
    <xf numFmtId="0" fontId="6" fillId="0" borderId="4" xfId="0" applyFont="1" applyBorder="1" applyAlignment="1">
      <alignment horizontal="center" vertical="center" wrapText="1"/>
    </xf>
    <xf numFmtId="0" fontId="5" fillId="0" borderId="14" xfId="0" applyFont="1" applyBorder="1" applyAlignment="1">
      <alignment horizontal="left" vertical="center"/>
    </xf>
    <xf numFmtId="0" fontId="6" fillId="0" borderId="15" xfId="0" applyFont="1" applyBorder="1" applyAlignment="1">
      <alignment horizontal="right" vertical="center" wrapText="1"/>
    </xf>
    <xf numFmtId="0" fontId="6" fillId="0" borderId="16" xfId="0" applyFont="1" applyBorder="1" applyAlignment="1">
      <alignment horizontal="right" vertical="center" wrapText="1"/>
    </xf>
    <xf numFmtId="0" fontId="6" fillId="0" borderId="10" xfId="0" applyFont="1" applyBorder="1" applyAlignment="1">
      <alignment horizontal="left" vertical="center"/>
    </xf>
    <xf numFmtId="0" fontId="5" fillId="0" borderId="1" xfId="0" applyFont="1" applyFill="1" applyBorder="1" applyAlignment="1">
      <alignment horizontal="right" vertical="center"/>
    </xf>
    <xf numFmtId="0" fontId="6" fillId="0" borderId="1" xfId="0" applyFont="1" applyFill="1" applyBorder="1" applyAlignment="1">
      <alignment horizontal="right" vertical="center"/>
    </xf>
    <xf numFmtId="0" fontId="6" fillId="3" borderId="45" xfId="0" applyFont="1" applyFill="1" applyBorder="1" applyAlignment="1">
      <alignment horizontal="right" vertical="center"/>
    </xf>
    <xf numFmtId="0" fontId="6" fillId="3" borderId="46" xfId="0" applyFont="1" applyFill="1" applyBorder="1" applyAlignment="1">
      <alignment horizontal="right" vertical="center"/>
    </xf>
    <xf numFmtId="0" fontId="10" fillId="3" borderId="22"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6" fillId="4" borderId="7"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8" fillId="2" borderId="63" xfId="0" applyFont="1" applyFill="1" applyBorder="1" applyAlignment="1">
      <alignment horizontal="right" vertical="center"/>
    </xf>
    <xf numFmtId="0" fontId="18" fillId="2" borderId="15" xfId="0" applyFont="1" applyFill="1" applyBorder="1" applyAlignment="1">
      <alignment horizontal="right" vertical="center"/>
    </xf>
    <xf numFmtId="0" fontId="18" fillId="2" borderId="62" xfId="0" applyFont="1" applyFill="1" applyBorder="1" applyAlignment="1">
      <alignment horizontal="right" vertical="center"/>
    </xf>
    <xf numFmtId="0" fontId="18" fillId="2" borderId="23" xfId="0" applyFont="1" applyFill="1" applyBorder="1" applyAlignment="1">
      <alignment horizontal="right" vertical="center"/>
    </xf>
    <xf numFmtId="0" fontId="10" fillId="2" borderId="63" xfId="0" applyFont="1" applyFill="1" applyBorder="1" applyAlignment="1">
      <alignment horizontal="right" vertical="center" wrapText="1"/>
    </xf>
    <xf numFmtId="0" fontId="18" fillId="2" borderId="24" xfId="0" applyFont="1" applyFill="1" applyBorder="1" applyAlignment="1">
      <alignment horizontal="right" vertical="center"/>
    </xf>
    <xf numFmtId="0" fontId="18" fillId="0" borderId="18" xfId="0" applyFont="1" applyFill="1" applyBorder="1" applyAlignment="1">
      <alignment horizontal="right" vertical="center"/>
    </xf>
    <xf numFmtId="0" fontId="10" fillId="4" borderId="57" xfId="0" applyFont="1" applyFill="1" applyBorder="1" applyAlignment="1">
      <alignment horizontal="right" vertical="center" wrapText="1"/>
    </xf>
    <xf numFmtId="0" fontId="18" fillId="0" borderId="57" xfId="0" applyFont="1" applyFill="1" applyBorder="1" applyAlignment="1">
      <alignment horizontal="right" vertical="center"/>
    </xf>
    <xf numFmtId="0" fontId="18" fillId="0" borderId="20" xfId="0" applyFont="1" applyFill="1" applyBorder="1" applyAlignment="1">
      <alignment horizontal="right" vertical="center"/>
    </xf>
    <xf numFmtId="0" fontId="10" fillId="2" borderId="62" xfId="0" applyFont="1" applyFill="1" applyBorder="1" applyAlignment="1">
      <alignment horizontal="right" vertical="center" wrapText="1"/>
    </xf>
    <xf numFmtId="0" fontId="18" fillId="2" borderId="16" xfId="0" applyFont="1" applyFill="1" applyBorder="1" applyAlignment="1">
      <alignment horizontal="right" vertical="center"/>
    </xf>
    <xf numFmtId="0" fontId="18" fillId="0" borderId="11" xfId="0" applyFont="1" applyFill="1" applyBorder="1" applyAlignment="1">
      <alignment horizontal="right" vertical="center"/>
    </xf>
    <xf numFmtId="0" fontId="18" fillId="0" borderId="4" xfId="0" applyFont="1" applyFill="1" applyBorder="1" applyAlignment="1">
      <alignment horizontal="right" vertical="center"/>
    </xf>
    <xf numFmtId="0" fontId="10" fillId="4" borderId="66" xfId="0" applyFont="1" applyFill="1" applyBorder="1" applyAlignment="1">
      <alignment horizontal="right" vertical="center" wrapText="1"/>
    </xf>
    <xf numFmtId="0" fontId="18" fillId="0" borderId="60" xfId="0" applyFont="1" applyFill="1" applyBorder="1" applyAlignment="1">
      <alignment horizontal="right" vertical="center"/>
    </xf>
    <xf numFmtId="0" fontId="18" fillId="0" borderId="8" xfId="0" applyFont="1" applyFill="1" applyBorder="1" applyAlignment="1">
      <alignment horizontal="right" vertical="center"/>
    </xf>
    <xf numFmtId="0" fontId="10" fillId="4" borderId="60" xfId="0" applyFont="1" applyFill="1" applyBorder="1" applyAlignment="1">
      <alignment horizontal="right" vertical="center" wrapText="1"/>
    </xf>
    <xf numFmtId="0" fontId="18" fillId="0" borderId="9" xfId="0" applyFont="1" applyFill="1" applyBorder="1" applyAlignment="1">
      <alignment horizontal="right" vertical="center"/>
    </xf>
    <xf numFmtId="0" fontId="18" fillId="3" borderId="23" xfId="0" applyFont="1" applyFill="1" applyBorder="1" applyAlignment="1">
      <alignment horizontal="right" vertical="center"/>
    </xf>
    <xf numFmtId="0" fontId="10" fillId="3" borderId="63" xfId="0" applyFont="1" applyFill="1" applyBorder="1" applyAlignment="1">
      <alignment horizontal="right" vertical="center" wrapText="1"/>
    </xf>
    <xf numFmtId="0" fontId="18" fillId="3" borderId="24" xfId="0" applyFont="1" applyFill="1" applyBorder="1" applyAlignment="1">
      <alignment horizontal="right" vertical="center"/>
    </xf>
    <xf numFmtId="0" fontId="18" fillId="4" borderId="11" xfId="0" applyFont="1" applyFill="1" applyBorder="1" applyAlignment="1">
      <alignment horizontal="right" vertical="center"/>
    </xf>
    <xf numFmtId="0" fontId="18" fillId="3" borderId="15" xfId="0" applyFont="1" applyFill="1" applyBorder="1" applyAlignment="1">
      <alignment horizontal="right" vertical="center"/>
    </xf>
    <xf numFmtId="0" fontId="18" fillId="3" borderId="16" xfId="0" applyFont="1" applyFill="1" applyBorder="1" applyAlignment="1">
      <alignment horizontal="right" vertical="center"/>
    </xf>
    <xf numFmtId="0" fontId="7" fillId="4" borderId="2" xfId="0" applyFont="1" applyFill="1" applyBorder="1" applyAlignment="1">
      <alignment vertical="center"/>
    </xf>
    <xf numFmtId="0" fontId="6" fillId="2" borderId="22" xfId="0" applyFont="1" applyFill="1" applyBorder="1" applyAlignment="1">
      <alignment vertical="center" wrapText="1"/>
    </xf>
    <xf numFmtId="0" fontId="7" fillId="0" borderId="10" xfId="0" applyFont="1" applyFill="1" applyBorder="1" applyAlignment="1">
      <alignment vertical="center" wrapText="1"/>
    </xf>
    <xf numFmtId="0" fontId="7" fillId="2" borderId="23" xfId="0" applyFont="1" applyFill="1" applyBorder="1" applyAlignment="1">
      <alignment horizontal="right" vertical="center"/>
    </xf>
    <xf numFmtId="0" fontId="7" fillId="2" borderId="24" xfId="0" applyFont="1" applyFill="1" applyBorder="1" applyAlignment="1">
      <alignment horizontal="right" vertical="center"/>
    </xf>
    <xf numFmtId="168" fontId="7" fillId="4" borderId="1" xfId="0" applyNumberFormat="1" applyFont="1" applyFill="1" applyBorder="1" applyAlignment="1">
      <alignment horizontal="right" vertical="center"/>
    </xf>
    <xf numFmtId="168" fontId="7" fillId="0" borderId="1" xfId="0" applyNumberFormat="1" applyFont="1" applyBorder="1" applyAlignment="1">
      <alignment horizontal="right" vertical="center"/>
    </xf>
    <xf numFmtId="168" fontId="7" fillId="0" borderId="3" xfId="0" applyNumberFormat="1" applyFont="1" applyBorder="1" applyAlignment="1">
      <alignment horizontal="right" vertical="center"/>
    </xf>
    <xf numFmtId="168" fontId="7" fillId="4" borderId="5" xfId="0" applyNumberFormat="1" applyFont="1" applyFill="1" applyBorder="1" applyAlignment="1">
      <alignment horizontal="right" vertical="center"/>
    </xf>
    <xf numFmtId="168" fontId="7" fillId="2" borderId="23" xfId="0" applyNumberFormat="1" applyFont="1" applyFill="1" applyBorder="1" applyAlignment="1">
      <alignment horizontal="right" vertical="center"/>
    </xf>
    <xf numFmtId="168" fontId="7" fillId="2" borderId="24" xfId="0" applyNumberFormat="1" applyFont="1" applyFill="1" applyBorder="1" applyAlignment="1">
      <alignment horizontal="right" vertical="center"/>
    </xf>
    <xf numFmtId="168" fontId="17" fillId="2" borderId="23" xfId="0" applyNumberFormat="1" applyFont="1" applyFill="1" applyBorder="1" applyAlignment="1">
      <alignment horizontal="right" vertical="center"/>
    </xf>
    <xf numFmtId="168" fontId="7" fillId="0" borderId="8" xfId="0" applyNumberFormat="1" applyFont="1" applyBorder="1" applyAlignment="1">
      <alignment horizontal="right" vertical="center"/>
    </xf>
    <xf numFmtId="168" fontId="7" fillId="0" borderId="9" xfId="0" applyNumberFormat="1" applyFont="1" applyBorder="1" applyAlignment="1">
      <alignment horizontal="right" vertical="center"/>
    </xf>
    <xf numFmtId="168" fontId="7" fillId="4"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4" xfId="0" applyNumberFormat="1" applyFont="1" applyBorder="1" applyAlignment="1">
      <alignment horizontal="right" vertical="center"/>
    </xf>
    <xf numFmtId="168" fontId="7" fillId="0" borderId="1" xfId="0" applyNumberFormat="1" applyFont="1" applyFill="1" applyBorder="1" applyAlignment="1">
      <alignment horizontal="right" vertical="center"/>
    </xf>
    <xf numFmtId="168" fontId="7" fillId="0" borderId="3" xfId="0" applyNumberFormat="1" applyFont="1" applyFill="1" applyBorder="1" applyAlignment="1">
      <alignment horizontal="right" vertical="center"/>
    </xf>
    <xf numFmtId="168" fontId="7" fillId="0" borderId="11" xfId="0" applyNumberFormat="1" applyFont="1" applyFill="1" applyBorder="1" applyAlignment="1">
      <alignment horizontal="right" vertical="center"/>
    </xf>
    <xf numFmtId="168" fontId="7" fillId="0" borderId="4" xfId="0" applyNumberFormat="1" applyFont="1" applyFill="1" applyBorder="1" applyAlignment="1">
      <alignment horizontal="right" vertical="center"/>
    </xf>
    <xf numFmtId="0" fontId="6" fillId="0" borderId="19" xfId="0" applyFont="1" applyFill="1" applyBorder="1" applyAlignment="1">
      <alignment vertical="center" wrapText="1"/>
    </xf>
    <xf numFmtId="0" fontId="7" fillId="4" borderId="1" xfId="0" applyFont="1" applyFill="1" applyBorder="1" applyAlignment="1">
      <alignment horizontal="right" vertical="center"/>
    </xf>
    <xf numFmtId="0" fontId="7" fillId="0" borderId="5" xfId="0" applyFont="1" applyFill="1" applyBorder="1" applyAlignment="1">
      <alignment horizontal="right" vertical="center"/>
    </xf>
    <xf numFmtId="0" fontId="5" fillId="0" borderId="3" xfId="0" applyFont="1" applyBorder="1" applyAlignment="1">
      <alignment horizontal="right" vertical="center"/>
    </xf>
    <xf numFmtId="0" fontId="5" fillId="3" borderId="5" xfId="0" applyFont="1" applyFill="1" applyBorder="1" applyAlignment="1">
      <alignment horizontal="right" vertical="center"/>
    </xf>
    <xf numFmtId="0" fontId="5" fillId="3" borderId="3" xfId="0" applyFont="1" applyFill="1" applyBorder="1" applyAlignment="1">
      <alignment horizontal="right" vertical="center"/>
    </xf>
    <xf numFmtId="0" fontId="5" fillId="0" borderId="5" xfId="0" applyFont="1" applyFill="1" applyBorder="1" applyAlignment="1">
      <alignment horizontal="right" vertical="center"/>
    </xf>
    <xf numFmtId="0" fontId="5" fillId="0" borderId="3" xfId="0" applyFont="1" applyFill="1" applyBorder="1" applyAlignment="1">
      <alignment horizontal="right" vertical="center"/>
    </xf>
    <xf numFmtId="0" fontId="5" fillId="0" borderId="11" xfId="0" applyFont="1" applyFill="1" applyBorder="1" applyAlignment="1">
      <alignment horizontal="right" vertical="center"/>
    </xf>
    <xf numFmtId="0" fontId="5" fillId="0" borderId="12" xfId="0" applyFont="1" applyFill="1" applyBorder="1" applyAlignment="1">
      <alignment horizontal="right" vertical="center"/>
    </xf>
    <xf numFmtId="0" fontId="5" fillId="0" borderId="4" xfId="0" applyFont="1" applyFill="1" applyBorder="1" applyAlignment="1">
      <alignment horizontal="right" vertical="center"/>
    </xf>
    <xf numFmtId="49" fontId="5" fillId="3" borderId="3" xfId="0" applyNumberFormat="1" applyFont="1" applyFill="1" applyBorder="1" applyAlignment="1">
      <alignment horizontal="right" vertical="center"/>
    </xf>
    <xf numFmtId="0" fontId="18" fillId="0" borderId="11" xfId="0" applyFont="1" applyBorder="1" applyAlignment="1">
      <alignment horizontal="right" vertical="center"/>
    </xf>
    <xf numFmtId="0" fontId="18" fillId="0" borderId="11" xfId="0" applyFont="1" applyBorder="1" applyAlignment="1">
      <alignment vertical="center"/>
    </xf>
    <xf numFmtId="49" fontId="5" fillId="3" borderId="4" xfId="0" applyNumberFormat="1" applyFont="1" applyFill="1" applyBorder="1" applyAlignment="1">
      <alignment horizontal="right" vertical="center"/>
    </xf>
    <xf numFmtId="0" fontId="10" fillId="0" borderId="48" xfId="0" applyFont="1" applyFill="1" applyBorder="1" applyAlignment="1">
      <alignment vertical="center" wrapText="1"/>
    </xf>
    <xf numFmtId="0" fontId="10" fillId="0" borderId="5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8" fillId="0" borderId="53" xfId="0" applyFont="1" applyFill="1" applyBorder="1" applyAlignment="1">
      <alignment horizontal="left" vertical="center"/>
    </xf>
    <xf numFmtId="0" fontId="10" fillId="0" borderId="26"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25" xfId="0" applyFont="1" applyFill="1" applyBorder="1" applyAlignment="1">
      <alignment horizontal="right" vertical="center" wrapText="1"/>
    </xf>
    <xf numFmtId="0" fontId="10" fillId="0" borderId="5" xfId="0" applyFont="1" applyFill="1" applyBorder="1" applyAlignment="1">
      <alignment horizontal="right" vertical="center" wrapText="1"/>
    </xf>
    <xf numFmtId="0" fontId="10" fillId="0" borderId="2" xfId="0" applyFont="1" applyFill="1" applyBorder="1" applyAlignment="1">
      <alignment horizontal="right" vertical="center" wrapText="1"/>
    </xf>
    <xf numFmtId="0" fontId="10" fillId="0" borderId="3" xfId="0" applyFont="1" applyFill="1" applyBorder="1" applyAlignment="1">
      <alignment horizontal="right" vertical="center" wrapText="1"/>
    </xf>
    <xf numFmtId="0" fontId="26" fillId="0" borderId="6" xfId="0" applyFont="1" applyFill="1" applyBorder="1" applyAlignment="1">
      <alignment horizontal="right" vertical="center"/>
    </xf>
    <xf numFmtId="0" fontId="10" fillId="0" borderId="33" xfId="0" applyFont="1" applyFill="1" applyBorder="1" applyAlignment="1">
      <alignment horizontal="right" vertical="center" wrapText="1"/>
    </xf>
    <xf numFmtId="0" fontId="26" fillId="3" borderId="21" xfId="0" applyFont="1" applyFill="1" applyBorder="1" applyAlignment="1">
      <alignment horizontal="right" vertical="center"/>
    </xf>
    <xf numFmtId="166" fontId="5" fillId="0" borderId="1" xfId="0" applyNumberFormat="1" applyFont="1" applyFill="1" applyBorder="1" applyAlignment="1">
      <alignment horizontal="right" vertical="center" wrapText="1"/>
    </xf>
    <xf numFmtId="165" fontId="5" fillId="0" borderId="1" xfId="0" applyNumberFormat="1" applyFont="1" applyFill="1" applyBorder="1" applyAlignment="1">
      <alignment horizontal="right" vertical="center" wrapText="1"/>
    </xf>
    <xf numFmtId="166" fontId="6" fillId="3" borderId="1" xfId="0" applyNumberFormat="1" applyFont="1" applyFill="1" applyBorder="1" applyAlignment="1">
      <alignment horizontal="right" vertical="center" wrapText="1"/>
    </xf>
    <xf numFmtId="165" fontId="6" fillId="3" borderId="3" xfId="0" applyNumberFormat="1" applyFont="1" applyFill="1" applyBorder="1" applyAlignment="1">
      <alignment horizontal="right" vertical="center" wrapText="1"/>
    </xf>
    <xf numFmtId="166" fontId="5" fillId="0"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5" fontId="6" fillId="3" borderId="3" xfId="0" applyNumberFormat="1" applyFont="1" applyFill="1" applyBorder="1" applyAlignment="1">
      <alignment horizontal="right" vertical="center"/>
    </xf>
    <xf numFmtId="10" fontId="5" fillId="4" borderId="1" xfId="0" applyNumberFormat="1" applyFont="1" applyFill="1" applyBorder="1" applyAlignment="1">
      <alignment horizontal="right" vertical="center" wrapText="1"/>
    </xf>
    <xf numFmtId="165" fontId="5" fillId="4" borderId="1" xfId="0" applyNumberFormat="1" applyFont="1" applyFill="1" applyBorder="1" applyAlignment="1">
      <alignment horizontal="right" vertical="center" wrapText="1"/>
    </xf>
    <xf numFmtId="0" fontId="5" fillId="4" borderId="1" xfId="0" applyFont="1" applyFill="1" applyBorder="1" applyAlignment="1">
      <alignment horizontal="right" vertical="center" wrapText="1"/>
    </xf>
    <xf numFmtId="0" fontId="7" fillId="4" borderId="57" xfId="0" applyFont="1" applyFill="1" applyBorder="1" applyAlignment="1">
      <alignment horizontal="right" vertical="center" wrapText="1"/>
    </xf>
    <xf numFmtId="165" fontId="7" fillId="4" borderId="57" xfId="0" applyNumberFormat="1" applyFont="1" applyFill="1" applyBorder="1" applyAlignment="1">
      <alignment horizontal="right" vertical="center" wrapText="1"/>
    </xf>
    <xf numFmtId="166" fontId="5" fillId="0" borderId="11"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6" fontId="6" fillId="3" borderId="11" xfId="0" applyNumberFormat="1" applyFont="1" applyFill="1" applyBorder="1" applyAlignment="1">
      <alignment horizontal="right" vertical="center"/>
    </xf>
    <xf numFmtId="165" fontId="6" fillId="3" borderId="4" xfId="0" applyNumberFormat="1" applyFont="1" applyFill="1" applyBorder="1" applyAlignment="1">
      <alignment horizontal="right" vertical="center"/>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166" fontId="7" fillId="4" borderId="15" xfId="0" applyNumberFormat="1" applyFont="1" applyFill="1" applyBorder="1" applyAlignment="1">
      <alignment horizontal="right" vertical="center" wrapText="1"/>
    </xf>
    <xf numFmtId="165" fontId="7" fillId="4" borderId="15" xfId="0" applyNumberFormat="1" applyFont="1" applyFill="1" applyBorder="1" applyAlignment="1">
      <alignment horizontal="right" vertical="center" wrapText="1"/>
    </xf>
    <xf numFmtId="166" fontId="5" fillId="0" borderId="15" xfId="0" applyNumberFormat="1" applyFont="1" applyFill="1" applyBorder="1" applyAlignment="1">
      <alignment horizontal="right" vertical="center"/>
    </xf>
    <xf numFmtId="165" fontId="5" fillId="0" borderId="15" xfId="0" applyNumberFormat="1" applyFont="1" applyFill="1" applyBorder="1" applyAlignment="1">
      <alignment horizontal="right" vertical="center"/>
    </xf>
    <xf numFmtId="166" fontId="6" fillId="3" borderId="15" xfId="0" applyNumberFormat="1" applyFont="1" applyFill="1" applyBorder="1" applyAlignment="1">
      <alignment horizontal="right" vertical="center" wrapText="1"/>
    </xf>
    <xf numFmtId="165" fontId="6" fillId="3" borderId="16" xfId="0" applyNumberFormat="1" applyFont="1" applyFill="1" applyBorder="1" applyAlignment="1">
      <alignment horizontal="right" vertical="center" wrapText="1"/>
    </xf>
    <xf numFmtId="0" fontId="26" fillId="0" borderId="3" xfId="0" applyFont="1" applyFill="1" applyBorder="1" applyAlignment="1">
      <alignment horizontal="right" vertical="center"/>
    </xf>
    <xf numFmtId="0" fontId="26" fillId="0" borderId="1" xfId="0" applyFont="1" applyFill="1" applyBorder="1" applyAlignment="1">
      <alignment horizontal="right" vertical="center"/>
    </xf>
    <xf numFmtId="0" fontId="26" fillId="0" borderId="5" xfId="0" applyFont="1" applyFill="1" applyBorder="1" applyAlignment="1">
      <alignment horizontal="right" vertical="center"/>
    </xf>
    <xf numFmtId="0" fontId="26" fillId="0" borderId="15" xfId="0" applyFont="1" applyFill="1" applyBorder="1" applyAlignment="1">
      <alignment horizontal="right" vertical="center"/>
    </xf>
    <xf numFmtId="0" fontId="26" fillId="0" borderId="30" xfId="0" applyFont="1" applyFill="1" applyBorder="1" applyAlignment="1">
      <alignment horizontal="right" vertical="center"/>
    </xf>
    <xf numFmtId="0" fontId="26" fillId="0" borderId="16" xfId="0" applyFont="1" applyFill="1" applyBorder="1" applyAlignment="1">
      <alignment horizontal="right" vertical="center"/>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10" fillId="3" borderId="19" xfId="0" applyFont="1" applyFill="1" applyBorder="1" applyAlignment="1">
      <alignment horizontal="left" vertical="center" wrapText="1"/>
    </xf>
    <xf numFmtId="0" fontId="10" fillId="3" borderId="18" xfId="0" applyFont="1" applyFill="1" applyBorder="1" applyAlignment="1">
      <alignment horizontal="right" vertical="center" wrapText="1"/>
    </xf>
    <xf numFmtId="0" fontId="10" fillId="3" borderId="20" xfId="0" applyFont="1" applyFill="1" applyBorder="1" applyAlignment="1">
      <alignment horizontal="right" vertical="center" wrapText="1"/>
    </xf>
    <xf numFmtId="0" fontId="26" fillId="0" borderId="11" xfId="0" applyFont="1" applyFill="1" applyBorder="1" applyAlignment="1">
      <alignment horizontal="right" vertical="center"/>
    </xf>
    <xf numFmtId="0" fontId="26" fillId="0" borderId="12" xfId="0" applyFont="1" applyFill="1" applyBorder="1" applyAlignment="1">
      <alignment horizontal="right" vertical="center"/>
    </xf>
    <xf numFmtId="0" fontId="26" fillId="0" borderId="4" xfId="0" applyFont="1" applyFill="1" applyBorder="1" applyAlignment="1">
      <alignment horizontal="right" vertical="center"/>
    </xf>
    <xf numFmtId="0" fontId="26" fillId="2" borderId="2" xfId="0" applyFont="1" applyFill="1" applyBorder="1" applyAlignment="1">
      <alignment horizontal="left" vertical="center" wrapText="1"/>
    </xf>
    <xf numFmtId="0" fontId="26" fillId="2" borderId="10" xfId="0" applyFont="1" applyFill="1" applyBorder="1" applyAlignment="1">
      <alignment horizontal="left" vertical="center" wrapText="1"/>
    </xf>
    <xf numFmtId="0" fontId="6" fillId="0" borderId="11" xfId="1" applyFont="1" applyBorder="1" applyAlignment="1">
      <alignment horizontal="center" vertical="center" wrapText="1"/>
    </xf>
    <xf numFmtId="0" fontId="10" fillId="0" borderId="11" xfId="1" applyFont="1" applyBorder="1" applyAlignment="1">
      <alignment horizontal="center" vertical="center" wrapText="1"/>
    </xf>
    <xf numFmtId="0" fontId="6" fillId="0" borderId="49" xfId="0" applyFont="1" applyFill="1" applyBorder="1" applyAlignment="1">
      <alignment horizontal="left" vertical="center" wrapText="1"/>
    </xf>
    <xf numFmtId="0" fontId="26" fillId="0" borderId="11" xfId="0" applyFont="1" applyBorder="1" applyAlignment="1">
      <alignment horizontal="right" vertical="center" wrapText="1"/>
    </xf>
    <xf numFmtId="0" fontId="26" fillId="0" borderId="67" xfId="0" applyFont="1" applyBorder="1" applyAlignment="1">
      <alignment horizontal="right" vertical="center" wrapText="1"/>
    </xf>
    <xf numFmtId="0" fontId="26" fillId="0" borderId="11" xfId="0" applyFont="1" applyFill="1" applyBorder="1" applyAlignment="1">
      <alignment horizontal="right" vertical="center" wrapText="1"/>
    </xf>
    <xf numFmtId="0" fontId="26" fillId="0" borderId="50" xfId="0" applyFont="1" applyFill="1" applyBorder="1" applyAlignment="1">
      <alignment horizontal="right" vertical="center" wrapText="1"/>
    </xf>
    <xf numFmtId="0" fontId="26" fillId="0" borderId="4" xfId="0" applyFont="1" applyFill="1" applyBorder="1" applyAlignment="1">
      <alignment horizontal="right" vertical="center" wrapText="1"/>
    </xf>
    <xf numFmtId="0" fontId="7" fillId="0" borderId="11"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5" fillId="0"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6" fillId="3" borderId="5" xfId="0" applyFont="1" applyFill="1" applyBorder="1" applyAlignment="1">
      <alignment horizontal="right" vertical="center" wrapText="1"/>
    </xf>
    <xf numFmtId="0" fontId="6" fillId="0" borderId="13" xfId="0" applyFont="1" applyBorder="1" applyAlignment="1">
      <alignment horizontal="right" vertical="center" wrapText="1"/>
    </xf>
    <xf numFmtId="0" fontId="6" fillId="3" borderId="61" xfId="0" applyFont="1" applyFill="1" applyBorder="1" applyAlignment="1">
      <alignment horizontal="right" vertical="center" wrapText="1"/>
    </xf>
    <xf numFmtId="0" fontId="6" fillId="3" borderId="1" xfId="0" applyFont="1" applyFill="1" applyBorder="1" applyAlignment="1">
      <alignment horizontal="right" vertical="center" wrapText="1"/>
    </xf>
    <xf numFmtId="0" fontId="6" fillId="0" borderId="8" xfId="0" applyFont="1" applyBorder="1" applyAlignment="1">
      <alignment horizontal="right" vertical="center" wrapText="1"/>
    </xf>
    <xf numFmtId="0" fontId="6" fillId="3" borderId="36" xfId="0" applyFont="1" applyFill="1" applyBorder="1" applyAlignment="1">
      <alignment horizontal="right" vertical="center" wrapText="1"/>
    </xf>
    <xf numFmtId="5" fontId="6" fillId="3" borderId="9" xfId="5" applyNumberFormat="1" applyFont="1" applyFill="1" applyBorder="1" applyAlignment="1">
      <alignment horizontal="right" vertical="center" wrapText="1"/>
    </xf>
    <xf numFmtId="0" fontId="6" fillId="0" borderId="57" xfId="0" applyFont="1" applyBorder="1" applyAlignment="1">
      <alignment horizontal="right" vertical="center" wrapText="1"/>
    </xf>
    <xf numFmtId="0" fontId="6" fillId="3" borderId="12" xfId="0" applyFont="1" applyFill="1" applyBorder="1" applyAlignment="1">
      <alignment horizontal="right" vertical="center" wrapText="1"/>
    </xf>
    <xf numFmtId="5" fontId="6" fillId="3" borderId="4" xfId="5" applyNumberFormat="1" applyFont="1" applyFill="1" applyBorder="1" applyAlignment="1">
      <alignment horizontal="right" vertical="center" wrapText="1"/>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xf numFmtId="164" fontId="6" fillId="3" borderId="3" xfId="5" applyNumberFormat="1" applyFont="1" applyFill="1" applyBorder="1" applyAlignment="1">
      <alignment horizontal="right" vertical="center"/>
    </xf>
    <xf numFmtId="0" fontId="18" fillId="0" borderId="14" xfId="0" applyFont="1" applyBorder="1" applyAlignment="1">
      <alignment horizontal="left" vertical="center" wrapText="1"/>
    </xf>
    <xf numFmtId="0" fontId="18" fillId="0" borderId="2" xfId="0" applyFont="1" applyBorder="1" applyAlignment="1">
      <alignment horizontal="left" vertical="center"/>
    </xf>
    <xf numFmtId="0" fontId="10" fillId="0" borderId="10" xfId="0" applyFont="1" applyBorder="1" applyAlignment="1">
      <alignment horizontal="left" vertical="center" wrapText="1"/>
    </xf>
    <xf numFmtId="3" fontId="18" fillId="0" borderId="16" xfId="0" applyNumberFormat="1" applyFont="1" applyBorder="1" applyAlignment="1">
      <alignment horizontal="right" vertical="center"/>
    </xf>
    <xf numFmtId="3" fontId="18" fillId="0" borderId="3" xfId="0" applyNumberFormat="1" applyFont="1" applyBorder="1" applyAlignment="1">
      <alignment horizontal="right" vertical="center"/>
    </xf>
    <xf numFmtId="3" fontId="18" fillId="0" borderId="3" xfId="0" applyNumberFormat="1" applyFont="1" applyFill="1" applyBorder="1" applyAlignment="1">
      <alignment horizontal="right" vertical="center"/>
    </xf>
    <xf numFmtId="3" fontId="18" fillId="0" borderId="3" xfId="0" applyNumberFormat="1" applyFont="1" applyFill="1" applyBorder="1" applyAlignment="1">
      <alignment horizontal="right" vertical="center" wrapText="1"/>
    </xf>
    <xf numFmtId="3" fontId="18" fillId="0" borderId="4" xfId="0" applyNumberFormat="1" applyFont="1" applyFill="1" applyBorder="1" applyAlignment="1">
      <alignment horizontal="right" vertical="center"/>
    </xf>
    <xf numFmtId="0" fontId="5" fillId="0" borderId="16" xfId="0" applyFont="1" applyBorder="1" applyAlignment="1">
      <alignment horizontal="right" vertical="center"/>
    </xf>
    <xf numFmtId="0" fontId="10" fillId="0" borderId="1" xfId="0" applyFont="1" applyBorder="1" applyAlignment="1">
      <alignment horizontal="center" wrapText="1"/>
    </xf>
    <xf numFmtId="0" fontId="10" fillId="3" borderId="3" xfId="0" applyFont="1" applyFill="1" applyBorder="1" applyAlignment="1">
      <alignment horizontal="center" vertical="center" wrapText="1"/>
    </xf>
    <xf numFmtId="0" fontId="10" fillId="0" borderId="11" xfId="0" applyFont="1" applyBorder="1" applyAlignment="1">
      <alignment horizontal="center" wrapText="1"/>
    </xf>
    <xf numFmtId="0" fontId="10" fillId="0" borderId="11" xfId="0" applyFont="1" applyFill="1" applyBorder="1" applyAlignment="1">
      <alignment horizontal="center" vertical="center" wrapText="1"/>
    </xf>
    <xf numFmtId="0" fontId="26" fillId="2" borderId="23" xfId="0" applyFont="1" applyFill="1" applyBorder="1" applyAlignment="1">
      <alignment horizontal="center" vertical="center"/>
    </xf>
    <xf numFmtId="0" fontId="26" fillId="2" borderId="28" xfId="0" applyFont="1" applyFill="1" applyBorder="1" applyAlignment="1">
      <alignment horizontal="right" vertical="center"/>
    </xf>
    <xf numFmtId="0" fontId="26" fillId="2" borderId="29" xfId="0" applyFont="1" applyFill="1" applyBorder="1" applyAlignment="1">
      <alignment horizontal="right" vertical="center"/>
    </xf>
    <xf numFmtId="0" fontId="10" fillId="2" borderId="2"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40" fillId="0" borderId="1" xfId="0" applyFont="1" applyFill="1" applyBorder="1" applyAlignment="1">
      <alignment horizontal="right" vertical="center"/>
    </xf>
    <xf numFmtId="0" fontId="18" fillId="3" borderId="3" xfId="0" applyFont="1" applyFill="1" applyBorder="1" applyAlignment="1">
      <alignment horizontal="right" vertical="center"/>
    </xf>
    <xf numFmtId="0" fontId="40" fillId="0" borderId="5" xfId="0" applyFont="1" applyFill="1" applyBorder="1" applyAlignment="1">
      <alignment horizontal="right" vertical="center"/>
    </xf>
    <xf numFmtId="0" fontId="18" fillId="3" borderId="10" xfId="0" applyFont="1" applyFill="1" applyBorder="1" applyAlignment="1">
      <alignment horizontal="left" wrapText="1"/>
    </xf>
    <xf numFmtId="0" fontId="18" fillId="3" borderId="1" xfId="0" applyFont="1" applyFill="1" applyBorder="1" applyAlignment="1">
      <alignment horizontal="right"/>
    </xf>
    <xf numFmtId="0" fontId="18" fillId="3" borderId="3" xfId="0" applyFont="1" applyFill="1" applyBorder="1" applyAlignment="1">
      <alignment horizontal="right"/>
    </xf>
    <xf numFmtId="0" fontId="18" fillId="3" borderId="1" xfId="0" applyNumberFormat="1" applyFont="1" applyFill="1" applyBorder="1" applyAlignment="1">
      <alignment horizontal="center" vertical="center"/>
    </xf>
    <xf numFmtId="0" fontId="18" fillId="3" borderId="1" xfId="0" applyFont="1" applyFill="1" applyBorder="1" applyAlignment="1">
      <alignment horizontal="right" vertical="center"/>
    </xf>
    <xf numFmtId="0" fontId="18" fillId="0" borderId="1" xfId="0" applyFont="1" applyBorder="1" applyAlignment="1">
      <alignment horizontal="right" vertical="center"/>
    </xf>
    <xf numFmtId="0" fontId="18" fillId="3" borderId="3" xfId="0" applyFont="1" applyFill="1" applyBorder="1" applyAlignment="1">
      <alignment horizontal="right" vertical="center" wrapText="1"/>
    </xf>
    <xf numFmtId="0" fontId="18" fillId="0" borderId="1" xfId="0" applyFont="1" applyFill="1" applyBorder="1" applyAlignment="1">
      <alignment horizontal="right" vertical="center"/>
    </xf>
    <xf numFmtId="0" fontId="18" fillId="0" borderId="5" xfId="0" applyFont="1" applyFill="1" applyBorder="1" applyAlignment="1">
      <alignment horizontal="right" vertical="center"/>
    </xf>
    <xf numFmtId="0" fontId="18" fillId="3" borderId="1" xfId="0" applyFont="1" applyFill="1" applyBorder="1" applyAlignment="1">
      <alignment horizontal="center" vertical="center"/>
    </xf>
    <xf numFmtId="0" fontId="18" fillId="3" borderId="11" xfId="0" applyFont="1" applyFill="1" applyBorder="1" applyAlignment="1">
      <alignment horizontal="right" vertical="center"/>
    </xf>
    <xf numFmtId="0" fontId="18" fillId="3" borderId="6" xfId="0" applyFont="1" applyFill="1" applyBorder="1" applyAlignment="1">
      <alignment horizontal="right" vertical="center"/>
    </xf>
    <xf numFmtId="0" fontId="18" fillId="3" borderId="11" xfId="0" applyNumberFormat="1" applyFont="1" applyFill="1" applyBorder="1" applyAlignment="1">
      <alignment horizontal="center" vertical="center"/>
    </xf>
    <xf numFmtId="0" fontId="18" fillId="3" borderId="4" xfId="0" applyFont="1" applyFill="1" applyBorder="1" applyAlignment="1">
      <alignment horizontal="right" vertical="center"/>
    </xf>
    <xf numFmtId="0" fontId="26" fillId="2" borderId="15" xfId="0" applyFont="1" applyFill="1" applyBorder="1" applyAlignment="1">
      <alignment horizontal="center" vertical="center"/>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0" fontId="18" fillId="2" borderId="5" xfId="0" applyFont="1" applyFill="1" applyBorder="1" applyAlignment="1">
      <alignment horizontal="right" vertical="center" wrapText="1"/>
    </xf>
    <xf numFmtId="0" fontId="18" fillId="2" borderId="2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40" fillId="0" borderId="8" xfId="0" applyFont="1" applyFill="1" applyBorder="1" applyAlignment="1">
      <alignment horizontal="right" vertical="center"/>
    </xf>
    <xf numFmtId="0" fontId="40" fillId="0" borderId="36" xfId="0" applyFont="1" applyFill="1" applyBorder="1" applyAlignment="1">
      <alignment horizontal="right" vertical="center"/>
    </xf>
    <xf numFmtId="0" fontId="18" fillId="3" borderId="9" xfId="0" applyFont="1" applyFill="1" applyBorder="1" applyAlignment="1">
      <alignment horizontal="right" vertical="center"/>
    </xf>
    <xf numFmtId="0" fontId="18" fillId="0" borderId="8" xfId="0" applyFont="1" applyBorder="1" applyAlignment="1">
      <alignment horizontal="right" vertical="center"/>
    </xf>
    <xf numFmtId="0" fontId="18" fillId="0" borderId="36" xfId="0" applyFont="1" applyFill="1" applyBorder="1" applyAlignment="1">
      <alignment horizontal="right" vertical="center"/>
    </xf>
    <xf numFmtId="0" fontId="18" fillId="3" borderId="41" xfId="0" applyFont="1" applyFill="1" applyBorder="1" applyAlignment="1">
      <alignment horizontal="right" vertical="center"/>
    </xf>
    <xf numFmtId="0" fontId="10" fillId="3" borderId="58" xfId="0" applyFont="1" applyFill="1" applyBorder="1" applyAlignment="1">
      <alignment horizontal="left" wrapText="1"/>
    </xf>
    <xf numFmtId="0" fontId="18" fillId="3" borderId="45" xfId="0" applyNumberFormat="1" applyFont="1" applyFill="1" applyBorder="1" applyAlignment="1">
      <alignment horizontal="center" vertical="center"/>
    </xf>
    <xf numFmtId="0" fontId="18" fillId="3" borderId="45" xfId="0" applyFont="1" applyFill="1" applyBorder="1" applyAlignment="1">
      <alignment horizontal="right" vertical="center"/>
    </xf>
    <xf numFmtId="0" fontId="18" fillId="3" borderId="46" xfId="0" applyFont="1" applyFill="1" applyBorder="1" applyAlignment="1">
      <alignment horizontal="right" vertical="center"/>
    </xf>
    <xf numFmtId="0" fontId="6" fillId="0" borderId="11" xfId="0" applyFont="1" applyFill="1" applyBorder="1" applyAlignment="1">
      <alignment horizontal="center" vertical="center" wrapText="1"/>
    </xf>
    <xf numFmtId="0" fontId="7" fillId="2" borderId="15" xfId="0" applyFont="1" applyFill="1" applyBorder="1" applyAlignment="1">
      <alignment horizontal="center" vertical="center"/>
    </xf>
    <xf numFmtId="0" fontId="18" fillId="3" borderId="11" xfId="0" applyFont="1" applyFill="1" applyBorder="1" applyAlignment="1">
      <alignment horizontal="right"/>
    </xf>
    <xf numFmtId="0" fontId="18" fillId="3" borderId="4" xfId="0" applyFont="1" applyFill="1" applyBorder="1" applyAlignment="1">
      <alignment horizontal="right"/>
    </xf>
    <xf numFmtId="0" fontId="26" fillId="2" borderId="15" xfId="0" applyFont="1" applyFill="1" applyBorder="1" applyAlignment="1">
      <alignment horizontal="center"/>
    </xf>
    <xf numFmtId="49" fontId="18" fillId="0" borderId="1" xfId="0" applyNumberFormat="1" applyFont="1" applyBorder="1" applyAlignment="1">
      <alignment horizontal="center"/>
    </xf>
    <xf numFmtId="49" fontId="18" fillId="0" borderId="8" xfId="0" applyNumberFormat="1" applyFont="1" applyBorder="1" applyAlignment="1">
      <alignment horizontal="center" vertical="center"/>
    </xf>
    <xf numFmtId="0" fontId="5" fillId="3" borderId="45" xfId="0" applyFont="1" applyFill="1" applyBorder="1" applyAlignment="1">
      <alignment horizontal="right"/>
    </xf>
    <xf numFmtId="0" fontId="5" fillId="3" borderId="46" xfId="0" applyFont="1" applyFill="1" applyBorder="1" applyAlignment="1">
      <alignment horizontal="right"/>
    </xf>
    <xf numFmtId="0" fontId="5" fillId="0" borderId="0" xfId="0" applyFont="1" applyAlignment="1">
      <alignment horizontal="center" vertical="center"/>
    </xf>
    <xf numFmtId="0" fontId="6" fillId="0" borderId="11" xfId="0" applyFont="1" applyBorder="1" applyAlignment="1">
      <alignment horizontal="center" wrapText="1"/>
    </xf>
    <xf numFmtId="0" fontId="6" fillId="0" borderId="11" xfId="0" applyFont="1" applyFill="1" applyBorder="1" applyAlignment="1">
      <alignment horizontal="center" wrapText="1"/>
    </xf>
    <xf numFmtId="0" fontId="18" fillId="3" borderId="2"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1" xfId="0" applyNumberFormat="1" applyFont="1" applyBorder="1" applyAlignment="1">
      <alignment horizontal="center" vertical="center"/>
    </xf>
    <xf numFmtId="0" fontId="5" fillId="3" borderId="6" xfId="0" applyFont="1" applyFill="1" applyBorder="1" applyAlignment="1">
      <alignment horizontal="right" vertical="center" wrapText="1"/>
    </xf>
    <xf numFmtId="0" fontId="18" fillId="0" borderId="10" xfId="0" applyFont="1" applyFill="1" applyBorder="1" applyAlignment="1">
      <alignment horizontal="left" vertical="center" wrapText="1"/>
    </xf>
    <xf numFmtId="0" fontId="18" fillId="0" borderId="11" xfId="0" applyNumberFormat="1" applyFont="1" applyBorder="1" applyAlignment="1">
      <alignment horizontal="center" vertical="center"/>
    </xf>
    <xf numFmtId="0" fontId="5" fillId="3" borderId="67" xfId="0" applyFont="1" applyFill="1" applyBorder="1" applyAlignment="1">
      <alignment horizontal="right" vertical="center" wrapText="1"/>
    </xf>
    <xf numFmtId="0" fontId="6" fillId="3" borderId="42" xfId="0" applyFont="1" applyFill="1" applyBorder="1" applyAlignment="1">
      <alignment horizontal="left" vertical="center" wrapText="1"/>
    </xf>
    <xf numFmtId="0" fontId="5" fillId="3" borderId="43" xfId="0" applyNumberFormat="1" applyFont="1" applyFill="1" applyBorder="1" applyAlignment="1">
      <alignment horizontal="center" vertical="center"/>
    </xf>
    <xf numFmtId="0" fontId="5" fillId="3" borderId="43" xfId="0" applyFont="1" applyFill="1" applyBorder="1" applyAlignment="1">
      <alignment horizontal="right" vertical="center"/>
    </xf>
    <xf numFmtId="0" fontId="5" fillId="3" borderId="44" xfId="0" applyFont="1" applyFill="1" applyBorder="1" applyAlignment="1">
      <alignment horizontal="right" vertical="center"/>
    </xf>
    <xf numFmtId="0" fontId="5" fillId="0" borderId="1" xfId="0" applyNumberFormat="1" applyFont="1" applyFill="1" applyBorder="1" applyAlignment="1">
      <alignment horizontal="center" vertical="center"/>
    </xf>
    <xf numFmtId="0" fontId="5" fillId="0" borderId="11" xfId="0" applyNumberFormat="1" applyFont="1" applyFill="1" applyBorder="1" applyAlignment="1">
      <alignment horizontal="center" vertical="center"/>
    </xf>
    <xf numFmtId="0" fontId="5" fillId="3" borderId="4" xfId="0" applyFont="1" applyFill="1" applyBorder="1" applyAlignment="1">
      <alignment horizontal="right" vertical="center"/>
    </xf>
    <xf numFmtId="0" fontId="5" fillId="0" borderId="0" xfId="0" applyFont="1" applyAlignment="1">
      <alignment horizontal="center" vertical="top"/>
    </xf>
    <xf numFmtId="0" fontId="6" fillId="3" borderId="4" xfId="0" applyFont="1" applyFill="1" applyBorder="1" applyAlignment="1">
      <alignment vertical="center" wrapText="1"/>
    </xf>
    <xf numFmtId="0" fontId="10" fillId="2" borderId="2" xfId="0" applyFont="1" applyFill="1" applyBorder="1" applyAlignment="1">
      <alignment horizontal="left" wrapText="1"/>
    </xf>
    <xf numFmtId="0" fontId="18" fillId="0" borderId="2" xfId="0" applyFont="1" applyBorder="1" applyAlignment="1">
      <alignment horizontal="left" wrapText="1"/>
    </xf>
    <xf numFmtId="0" fontId="18" fillId="3" borderId="10" xfId="0" applyFont="1" applyFill="1" applyBorder="1" applyAlignment="1">
      <alignment horizontal="left" vertical="center" wrapText="1"/>
    </xf>
    <xf numFmtId="0" fontId="18" fillId="3" borderId="67" xfId="0" applyFont="1" applyFill="1" applyBorder="1" applyAlignment="1">
      <alignment horizontal="right" vertical="center"/>
    </xf>
    <xf numFmtId="0" fontId="5" fillId="3" borderId="45" xfId="0" applyNumberFormat="1" applyFont="1" applyFill="1" applyBorder="1" applyAlignment="1">
      <alignment horizontal="center" vertical="center"/>
    </xf>
    <xf numFmtId="0" fontId="7" fillId="2" borderId="23" xfId="0" applyFont="1" applyFill="1" applyBorder="1" applyAlignment="1">
      <alignment horizontal="center"/>
    </xf>
    <xf numFmtId="0" fontId="41" fillId="0" borderId="1" xfId="0" applyFont="1" applyFill="1" applyBorder="1" applyAlignment="1">
      <alignment horizontal="right" vertical="center"/>
    </xf>
    <xf numFmtId="0" fontId="18" fillId="3" borderId="6" xfId="0" applyFont="1" applyFill="1" applyBorder="1" applyAlignment="1">
      <alignment horizontal="right" vertical="center" wrapText="1"/>
    </xf>
    <xf numFmtId="0" fontId="7" fillId="2" borderId="23" xfId="0" applyFont="1" applyFill="1" applyBorder="1" applyAlignment="1">
      <alignment horizontal="center" vertical="center"/>
    </xf>
    <xf numFmtId="0" fontId="41" fillId="0" borderId="11" xfId="0" applyFont="1" applyFill="1" applyBorder="1" applyAlignment="1">
      <alignment horizontal="right" vertical="center"/>
    </xf>
    <xf numFmtId="0" fontId="18" fillId="3" borderId="67" xfId="0" applyFont="1" applyFill="1" applyBorder="1" applyAlignment="1">
      <alignment horizontal="right" vertical="center" wrapText="1"/>
    </xf>
    <xf numFmtId="0" fontId="18" fillId="3" borderId="43" xfId="0" applyFont="1" applyFill="1" applyBorder="1" applyAlignment="1">
      <alignment horizontal="right" vertical="center"/>
    </xf>
    <xf numFmtId="0" fontId="18" fillId="3" borderId="44" xfId="0" applyFont="1" applyFill="1" applyBorder="1" applyAlignment="1">
      <alignment horizontal="right" vertical="center"/>
    </xf>
    <xf numFmtId="0" fontId="6" fillId="3" borderId="14" xfId="0" applyFont="1" applyFill="1" applyBorder="1" applyAlignment="1">
      <alignment vertical="center" wrapText="1"/>
    </xf>
    <xf numFmtId="0" fontId="10" fillId="0" borderId="4" xfId="0" applyFont="1" applyFill="1" applyBorder="1" applyAlignment="1">
      <alignment horizontal="center" vertical="center" wrapText="1"/>
    </xf>
    <xf numFmtId="49" fontId="5" fillId="0" borderId="1" xfId="0" applyNumberFormat="1" applyFont="1" applyBorder="1" applyAlignment="1">
      <alignment horizontal="center" vertical="center"/>
    </xf>
    <xf numFmtId="3" fontId="5" fillId="0" borderId="1" xfId="0" applyNumberFormat="1" applyFont="1" applyBorder="1" applyAlignment="1">
      <alignment horizontal="right" vertical="center"/>
    </xf>
    <xf numFmtId="3" fontId="5" fillId="0" borderId="3" xfId="0" applyNumberFormat="1" applyFont="1" applyBorder="1" applyAlignment="1">
      <alignment horizontal="right" vertical="center"/>
    </xf>
    <xf numFmtId="0" fontId="5" fillId="3" borderId="11" xfId="0" applyNumberFormat="1" applyFont="1" applyFill="1" applyBorder="1" applyAlignment="1">
      <alignment horizontal="center" vertical="center"/>
    </xf>
    <xf numFmtId="3" fontId="5" fillId="3" borderId="11" xfId="0" applyNumberFormat="1" applyFont="1" applyFill="1" applyBorder="1" applyAlignment="1">
      <alignment horizontal="right" vertical="center"/>
    </xf>
    <xf numFmtId="3" fontId="5" fillId="3" borderId="4"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3" fontId="5" fillId="0" borderId="8" xfId="0" applyNumberFormat="1" applyFont="1" applyBorder="1" applyAlignment="1">
      <alignment horizontal="right" vertical="center"/>
    </xf>
    <xf numFmtId="3" fontId="5" fillId="0" borderId="9" xfId="0" applyNumberFormat="1" applyFont="1" applyBorder="1" applyAlignment="1">
      <alignment horizontal="right" vertical="center"/>
    </xf>
    <xf numFmtId="0" fontId="18" fillId="0" borderId="7" xfId="0" applyFont="1" applyBorder="1" applyAlignment="1">
      <alignment horizontal="left" vertical="center" wrapText="1"/>
    </xf>
    <xf numFmtId="49" fontId="5" fillId="0" borderId="8" xfId="0" applyNumberFormat="1" applyFont="1" applyBorder="1" applyAlignment="1">
      <alignment horizontal="center" vertical="center"/>
    </xf>
    <xf numFmtId="0" fontId="10" fillId="3" borderId="58" xfId="0" applyFont="1" applyFill="1" applyBorder="1" applyAlignment="1">
      <alignment horizontal="left" vertical="center" wrapText="1"/>
    </xf>
    <xf numFmtId="3" fontId="5" fillId="3" borderId="45" xfId="0" applyNumberFormat="1" applyFont="1" applyFill="1" applyBorder="1" applyAlignment="1">
      <alignment horizontal="right" vertical="center"/>
    </xf>
    <xf numFmtId="3" fontId="5" fillId="3" borderId="46" xfId="0" applyNumberFormat="1" applyFont="1" applyFill="1" applyBorder="1" applyAlignment="1">
      <alignment horizontal="right" vertical="center"/>
    </xf>
    <xf numFmtId="0" fontId="6" fillId="2" borderId="14" xfId="0" applyFont="1" applyFill="1" applyBorder="1" applyAlignment="1">
      <alignmen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0" fillId="0" borderId="53" xfId="0" applyFont="1" applyFill="1" applyBorder="1" applyAlignment="1">
      <alignment vertical="center" wrapText="1"/>
    </xf>
    <xf numFmtId="0" fontId="18" fillId="0" borderId="54" xfId="0" applyFont="1" applyFill="1" applyBorder="1" applyAlignment="1">
      <alignment horizontal="left" vertical="center"/>
    </xf>
    <xf numFmtId="0" fontId="10" fillId="0" borderId="32" xfId="0" applyFont="1" applyFill="1" applyBorder="1" applyAlignment="1">
      <alignment horizontal="right" vertical="center" wrapText="1"/>
    </xf>
    <xf numFmtId="0" fontId="10" fillId="0" borderId="15" xfId="0" applyFont="1" applyFill="1" applyBorder="1" applyAlignment="1">
      <alignment horizontal="right" vertical="center" wrapText="1"/>
    </xf>
    <xf numFmtId="0" fontId="10" fillId="0" borderId="31" xfId="0" applyFont="1" applyFill="1" applyBorder="1" applyAlignment="1">
      <alignment horizontal="right" vertical="center" wrapText="1"/>
    </xf>
    <xf numFmtId="0" fontId="10" fillId="0" borderId="30" xfId="0" applyFont="1" applyFill="1" applyBorder="1" applyAlignment="1">
      <alignment horizontal="right" vertical="center" wrapText="1"/>
    </xf>
    <xf numFmtId="0" fontId="10" fillId="0" borderId="14" xfId="0" applyFont="1" applyFill="1" applyBorder="1" applyAlignment="1">
      <alignment horizontal="right" vertical="center" wrapText="1"/>
    </xf>
    <xf numFmtId="0" fontId="10" fillId="0" borderId="16" xfId="0" applyFont="1" applyFill="1" applyBorder="1" applyAlignment="1">
      <alignment horizontal="right" vertical="center" wrapText="1"/>
    </xf>
    <xf numFmtId="0" fontId="26" fillId="0" borderId="17" xfId="0" applyFont="1" applyFill="1" applyBorder="1" applyAlignment="1">
      <alignment horizontal="right" vertical="center"/>
    </xf>
    <xf numFmtId="0" fontId="6" fillId="3" borderId="18" xfId="0" applyNumberFormat="1" applyFont="1" applyFill="1" applyBorder="1" applyAlignment="1">
      <alignment horizontal="right" vertical="center" wrapText="1"/>
    </xf>
    <xf numFmtId="0" fontId="6" fillId="3" borderId="20" xfId="0" applyNumberFormat="1" applyFont="1" applyFill="1" applyBorder="1" applyAlignment="1">
      <alignment horizontal="right" vertical="center" wrapText="1"/>
    </xf>
    <xf numFmtId="0" fontId="5" fillId="0" borderId="14" xfId="0" applyFont="1" applyBorder="1" applyAlignment="1">
      <alignment horizontal="left" vertical="center" wrapText="1"/>
    </xf>
    <xf numFmtId="49" fontId="5" fillId="0" borderId="15" xfId="0" applyNumberFormat="1" applyFont="1" applyBorder="1" applyAlignment="1">
      <alignment horizontal="right" vertical="center"/>
    </xf>
    <xf numFmtId="0" fontId="5" fillId="0" borderId="15" xfId="0" applyFont="1" applyBorder="1" applyAlignment="1">
      <alignment vertical="center"/>
    </xf>
    <xf numFmtId="49" fontId="5" fillId="3" borderId="16" xfId="0" applyNumberFormat="1" applyFont="1" applyFill="1" applyBorder="1" applyAlignment="1">
      <alignment horizontal="right" vertical="center"/>
    </xf>
    <xf numFmtId="0" fontId="7" fillId="2" borderId="14" xfId="0" applyFont="1" applyFill="1" applyBorder="1" applyAlignment="1">
      <alignment vertical="center" wrapText="1"/>
    </xf>
    <xf numFmtId="0" fontId="7" fillId="2" borderId="15" xfId="0" applyFont="1" applyFill="1" applyBorder="1" applyAlignment="1">
      <alignment horizontal="right" vertical="center"/>
    </xf>
    <xf numFmtId="0" fontId="5" fillId="2" borderId="16" xfId="0" applyFont="1" applyFill="1" applyBorder="1" applyAlignment="1">
      <alignment horizontal="right" vertical="center"/>
    </xf>
    <xf numFmtId="0" fontId="6" fillId="4" borderId="10" xfId="0" applyFont="1" applyFill="1" applyBorder="1" applyAlignment="1">
      <alignment vertical="center" wrapText="1"/>
    </xf>
    <xf numFmtId="0" fontId="7" fillId="4" borderId="11" xfId="0" applyFont="1" applyFill="1" applyBorder="1" applyAlignment="1">
      <alignment horizontal="right" vertical="center"/>
    </xf>
    <xf numFmtId="0" fontId="7" fillId="0" borderId="12" xfId="0" applyFont="1" applyFill="1" applyBorder="1" applyAlignment="1">
      <alignment horizontal="right" vertical="center"/>
    </xf>
    <xf numFmtId="0" fontId="5" fillId="0" borderId="4" xfId="0" applyFont="1" applyBorder="1" applyAlignment="1">
      <alignment horizontal="right" vertical="center"/>
    </xf>
    <xf numFmtId="0" fontId="5" fillId="3" borderId="15" xfId="0" applyFont="1" applyFill="1" applyBorder="1" applyAlignment="1">
      <alignment horizontal="right" vertical="center"/>
    </xf>
    <xf numFmtId="0" fontId="5" fillId="3" borderId="30" xfId="0" applyFont="1" applyFill="1" applyBorder="1" applyAlignment="1">
      <alignment horizontal="right" vertical="center"/>
    </xf>
    <xf numFmtId="0" fontId="5" fillId="3" borderId="16" xfId="0" applyFont="1" applyFill="1" applyBorder="1" applyAlignment="1">
      <alignment horizontal="right" vertical="center"/>
    </xf>
    <xf numFmtId="0" fontId="10" fillId="3" borderId="70" xfId="0" applyFont="1" applyFill="1" applyBorder="1" applyAlignment="1">
      <alignment horizontal="left" vertical="center" wrapText="1"/>
    </xf>
    <xf numFmtId="0" fontId="10" fillId="3" borderId="65" xfId="0" applyFont="1" applyFill="1" applyBorder="1" applyAlignment="1">
      <alignment horizontal="right" vertical="center" wrapText="1"/>
    </xf>
    <xf numFmtId="0" fontId="10" fillId="3" borderId="37" xfId="0" applyFont="1" applyFill="1" applyBorder="1" applyAlignment="1">
      <alignment horizontal="right" vertical="center" wrapText="1"/>
    </xf>
    <xf numFmtId="0" fontId="10" fillId="3" borderId="71" xfId="0" applyFont="1" applyFill="1" applyBorder="1" applyAlignment="1">
      <alignment horizontal="right" vertical="center" wrapText="1"/>
    </xf>
    <xf numFmtId="0" fontId="10" fillId="3" borderId="19" xfId="0" applyFont="1" applyFill="1" applyBorder="1" applyAlignment="1">
      <alignment horizontal="right" vertical="center" wrapText="1"/>
    </xf>
    <xf numFmtId="0" fontId="10" fillId="3" borderId="64" xfId="0" applyFont="1" applyFill="1" applyBorder="1" applyAlignment="1">
      <alignment horizontal="right" vertical="center" wrapText="1"/>
    </xf>
    <xf numFmtId="0" fontId="18" fillId="0" borderId="48" xfId="0" applyFont="1" applyFill="1" applyBorder="1" applyAlignment="1">
      <alignment horizontal="left" vertical="center"/>
    </xf>
    <xf numFmtId="0" fontId="10" fillId="0" borderId="50" xfId="0" applyFont="1" applyFill="1" applyBorder="1" applyAlignment="1">
      <alignment horizontal="right" vertical="center" wrapText="1"/>
    </xf>
    <xf numFmtId="0" fontId="10" fillId="0" borderId="11" xfId="0" applyFont="1" applyFill="1" applyBorder="1" applyAlignment="1">
      <alignment horizontal="right" vertical="center" wrapText="1"/>
    </xf>
    <xf numFmtId="0" fontId="10" fillId="0" borderId="51" xfId="0" applyFont="1" applyFill="1" applyBorder="1" applyAlignment="1">
      <alignment horizontal="right" vertical="center" wrapText="1"/>
    </xf>
    <xf numFmtId="0" fontId="10" fillId="0" borderId="12" xfId="0" applyFont="1" applyFill="1" applyBorder="1" applyAlignment="1">
      <alignment horizontal="right" vertical="center" wrapText="1"/>
    </xf>
    <xf numFmtId="0" fontId="10" fillId="0" borderId="10" xfId="0" applyFont="1" applyFill="1" applyBorder="1" applyAlignment="1">
      <alignment horizontal="right" vertical="center" wrapText="1"/>
    </xf>
    <xf numFmtId="0" fontId="10" fillId="0" borderId="4" xfId="0" applyFont="1" applyFill="1" applyBorder="1" applyAlignment="1">
      <alignment horizontal="right" vertical="center" wrapText="1"/>
    </xf>
    <xf numFmtId="0" fontId="10" fillId="0" borderId="49" xfId="0" applyFont="1" applyFill="1" applyBorder="1" applyAlignment="1">
      <alignment horizontal="right" vertical="center" wrapText="1"/>
    </xf>
    <xf numFmtId="0" fontId="26" fillId="0" borderId="67" xfId="0" applyFont="1" applyFill="1" applyBorder="1" applyAlignment="1">
      <alignment horizontal="right" vertical="center"/>
    </xf>
    <xf numFmtId="0" fontId="5" fillId="0" borderId="10" xfId="1" applyFont="1" applyBorder="1" applyAlignment="1">
      <alignment horizontal="left" vertical="center" wrapText="1"/>
    </xf>
    <xf numFmtId="0" fontId="6" fillId="2" borderId="15" xfId="0" applyNumberFormat="1" applyFont="1" applyFill="1" applyBorder="1" applyAlignment="1">
      <alignment horizontal="center" vertical="center" wrapText="1"/>
    </xf>
    <xf numFmtId="0" fontId="6" fillId="3" borderId="30" xfId="0" applyNumberFormat="1" applyFont="1" applyFill="1" applyBorder="1" applyAlignment="1">
      <alignment horizontal="center" vertical="center" wrapText="1"/>
    </xf>
    <xf numFmtId="0" fontId="6" fillId="3" borderId="3" xfId="0" applyFont="1" applyFill="1" applyBorder="1" applyAlignment="1">
      <alignment horizontal="left" vertical="center" wrapText="1"/>
    </xf>
    <xf numFmtId="0" fontId="5" fillId="0" borderId="4" xfId="0" applyFont="1" applyFill="1" applyBorder="1" applyAlignment="1">
      <alignment horizontal="left" vertical="center"/>
    </xf>
    <xf numFmtId="0" fontId="5" fillId="0" borderId="7" xfId="1" applyFont="1" applyBorder="1" applyAlignment="1">
      <alignment horizontal="left" vertical="center" wrapText="1"/>
    </xf>
    <xf numFmtId="0" fontId="7" fillId="4" borderId="60" xfId="0" applyFont="1" applyFill="1" applyBorder="1" applyAlignment="1">
      <alignment horizontal="right" vertical="center" wrapText="1"/>
    </xf>
    <xf numFmtId="165" fontId="7" fillId="4" borderId="60" xfId="0" applyNumberFormat="1" applyFont="1" applyFill="1" applyBorder="1" applyAlignment="1">
      <alignment horizontal="right" vertical="center" wrapText="1"/>
    </xf>
    <xf numFmtId="166" fontId="5" fillId="0" borderId="8" xfId="0" applyNumberFormat="1" applyFont="1" applyFill="1" applyBorder="1" applyAlignment="1">
      <alignment horizontal="right" vertical="center"/>
    </xf>
    <xf numFmtId="165" fontId="5" fillId="0" borderId="8" xfId="0" applyNumberFormat="1" applyFont="1" applyFill="1" applyBorder="1" applyAlignment="1">
      <alignment horizontal="right" vertical="center"/>
    </xf>
    <xf numFmtId="166" fontId="6" fillId="3" borderId="8" xfId="0" applyNumberFormat="1" applyFont="1" applyFill="1" applyBorder="1" applyAlignment="1">
      <alignment horizontal="right" vertical="center"/>
    </xf>
    <xf numFmtId="165" fontId="6" fillId="3" borderId="9" xfId="0" applyNumberFormat="1" applyFont="1" applyFill="1" applyBorder="1" applyAlignment="1">
      <alignment horizontal="right" vertical="center"/>
    </xf>
    <xf numFmtId="0" fontId="7" fillId="3" borderId="58" xfId="0" applyFont="1" applyFill="1" applyBorder="1" applyAlignment="1">
      <alignment horizontal="left" vertical="center" wrapText="1"/>
    </xf>
    <xf numFmtId="166" fontId="5" fillId="3" borderId="45" xfId="0" applyNumberFormat="1" applyFont="1" applyFill="1" applyBorder="1" applyAlignment="1">
      <alignment horizontal="right" vertical="center"/>
    </xf>
    <xf numFmtId="165" fontId="5" fillId="3" borderId="45" xfId="0" applyNumberFormat="1" applyFont="1" applyFill="1" applyBorder="1" applyAlignment="1">
      <alignment horizontal="right" vertical="center"/>
    </xf>
    <xf numFmtId="166" fontId="6" fillId="3" borderId="45" xfId="0" applyNumberFormat="1" applyFont="1" applyFill="1" applyBorder="1" applyAlignment="1">
      <alignment horizontal="right" vertical="center"/>
    </xf>
    <xf numFmtId="165" fontId="6" fillId="3" borderId="46" xfId="0" applyNumberFormat="1" applyFont="1" applyFill="1" applyBorder="1" applyAlignment="1">
      <alignment horizontal="right" vertical="center"/>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18" fillId="2" borderId="5" xfId="0" applyFont="1" applyFill="1" applyBorder="1" applyAlignment="1">
      <alignment horizontal="right" vertical="center" wrapText="1"/>
    </xf>
    <xf numFmtId="0" fontId="18" fillId="2" borderId="2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vertical="center" wrapText="1"/>
    </xf>
    <xf numFmtId="0" fontId="15" fillId="0" borderId="26" xfId="0" applyFont="1" applyBorder="1" applyAlignment="1">
      <alignment vertical="center"/>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7" xfId="0" applyFont="1" applyBorder="1" applyAlignment="1">
      <alignment horizontal="left" vertical="center" wrapText="1"/>
    </xf>
    <xf numFmtId="0" fontId="10" fillId="0" borderId="19" xfId="0" applyFont="1" applyBorder="1" applyAlignment="1">
      <alignment horizontal="left" vertical="center" wrapText="1"/>
    </xf>
    <xf numFmtId="0" fontId="5" fillId="2" borderId="5" xfId="0" applyFont="1" applyFill="1" applyBorder="1" applyAlignment="1">
      <alignment horizontal="right" vertical="center" wrapText="1"/>
    </xf>
    <xf numFmtId="0" fontId="5" fillId="2" borderId="2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0" fontId="7" fillId="2" borderId="34" xfId="0" applyFont="1" applyFill="1" applyBorder="1" applyAlignment="1">
      <alignment horizontal="right" vertical="center"/>
    </xf>
    <xf numFmtId="0" fontId="7" fillId="2" borderId="28" xfId="0" applyFont="1" applyFill="1" applyBorder="1" applyAlignment="1">
      <alignment horizontal="right" vertical="center"/>
    </xf>
    <xf numFmtId="0" fontId="7" fillId="2" borderId="29" xfId="0" applyFont="1" applyFill="1" applyBorder="1" applyAlignment="1">
      <alignment horizontal="right" vertical="center"/>
    </xf>
    <xf numFmtId="0" fontId="6" fillId="0" borderId="1"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Fill="1" applyBorder="1" applyAlignment="1">
      <alignment horizontal="left" vertical="top" wrapText="1"/>
    </xf>
    <xf numFmtId="0" fontId="5" fillId="2" borderId="23" xfId="0" applyFont="1" applyFill="1" applyBorder="1" applyAlignment="1">
      <alignment horizontal="center" wrapText="1"/>
    </xf>
    <xf numFmtId="0" fontId="6" fillId="4" borderId="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5" fillId="0" borderId="0" xfId="0" applyFont="1" applyAlignment="1">
      <alignment horizontal="left" wrapText="1"/>
    </xf>
    <xf numFmtId="0" fontId="6" fillId="3" borderId="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5" fillId="0" borderId="0" xfId="0" applyFont="1" applyAlignment="1">
      <alignment horizontal="left" vertical="top"/>
    </xf>
    <xf numFmtId="0" fontId="20" fillId="6" borderId="27"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0" xfId="0" applyFont="1" applyAlignment="1">
      <alignment horizontal="left" vertical="top" wrapText="1"/>
    </xf>
    <xf numFmtId="0" fontId="8" fillId="6" borderId="28" xfId="0" applyFont="1" applyFill="1" applyBorder="1" applyAlignment="1">
      <alignment horizontal="center" vertical="center" wrapText="1"/>
    </xf>
    <xf numFmtId="0" fontId="18" fillId="0" borderId="0" xfId="0" applyFont="1" applyAlignment="1">
      <alignment horizontal="left" wrapText="1"/>
    </xf>
    <xf numFmtId="0" fontId="8" fillId="6" borderId="27" xfId="0" applyFont="1" applyFill="1" applyBorder="1" applyAlignment="1">
      <alignment horizontal="center" vertical="center"/>
    </xf>
    <xf numFmtId="0" fontId="8" fillId="6" borderId="28" xfId="0" applyFont="1" applyFill="1" applyBorder="1" applyAlignment="1">
      <alignment horizontal="center" vertical="center"/>
    </xf>
    <xf numFmtId="0" fontId="8" fillId="6" borderId="29" xfId="0" applyFont="1" applyFill="1" applyBorder="1" applyAlignment="1">
      <alignment horizontal="center" vertical="center"/>
    </xf>
    <xf numFmtId="0" fontId="6" fillId="0" borderId="15" xfId="0" applyFont="1" applyBorder="1" applyAlignment="1">
      <alignment horizontal="center" vertical="center" wrapText="1"/>
    </xf>
    <xf numFmtId="0" fontId="6" fillId="3" borderId="20" xfId="0" applyFont="1" applyFill="1" applyBorder="1" applyAlignment="1">
      <alignment horizontal="center" vertical="center" wrapText="1"/>
    </xf>
    <xf numFmtId="0" fontId="18" fillId="0" borderId="0" xfId="0" applyFont="1" applyAlignment="1">
      <alignment horizontal="left" vertical="top"/>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Fill="1" applyAlignment="1">
      <alignment horizontal="left" vertical="top" wrapText="1"/>
    </xf>
    <xf numFmtId="0" fontId="26" fillId="2" borderId="34" xfId="0" applyFont="1" applyFill="1" applyBorder="1" applyAlignment="1">
      <alignment horizontal="right" vertical="center"/>
    </xf>
    <xf numFmtId="0" fontId="26" fillId="2" borderId="28" xfId="0" applyFont="1" applyFill="1" applyBorder="1" applyAlignment="1">
      <alignment horizontal="right" vertical="center"/>
    </xf>
    <xf numFmtId="0" fontId="26" fillId="2" borderId="29" xfId="0" applyFont="1" applyFill="1" applyBorder="1" applyAlignment="1">
      <alignment horizontal="right" vertic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34" xfId="0" applyFont="1" applyFill="1" applyBorder="1" applyAlignment="1">
      <alignment horizontal="left"/>
    </xf>
    <xf numFmtId="0" fontId="7" fillId="2" borderId="28" xfId="0" applyFont="1" applyFill="1" applyBorder="1" applyAlignment="1">
      <alignment horizontal="left"/>
    </xf>
    <xf numFmtId="0" fontId="7" fillId="2" borderId="29"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vertical="center" wrapText="1"/>
    </xf>
    <xf numFmtId="0" fontId="6" fillId="0" borderId="38" xfId="0" applyFont="1" applyBorder="1" applyAlignment="1">
      <alignment horizontal="left" vertical="center" wrapText="1"/>
    </xf>
    <xf numFmtId="0" fontId="6" fillId="0" borderId="64" xfId="0" applyFont="1" applyBorder="1" applyAlignment="1">
      <alignment horizontal="left" vertical="center" wrapText="1"/>
    </xf>
    <xf numFmtId="0" fontId="6" fillId="0" borderId="65" xfId="0" applyFont="1" applyBorder="1" applyAlignment="1">
      <alignment horizontal="left" vertical="center" wrapText="1"/>
    </xf>
    <xf numFmtId="0" fontId="20" fillId="6" borderId="2"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3" xfId="0" applyFont="1" applyFill="1" applyBorder="1" applyAlignment="1">
      <alignment horizontal="center" vertical="center"/>
    </xf>
    <xf numFmtId="0" fontId="6" fillId="0" borderId="39"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35" xfId="0" applyFont="1" applyBorder="1" applyAlignment="1">
      <alignment horizontal="left"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8" fillId="0" borderId="0" xfId="0" applyFont="1" applyFill="1" applyAlignment="1">
      <alignment horizontal="left" vertical="top" wrapText="1"/>
    </xf>
    <xf numFmtId="0" fontId="20" fillId="6" borderId="23" xfId="0" applyFont="1" applyFill="1" applyBorder="1" applyAlignment="1">
      <alignment horizontal="center" vertical="center"/>
    </xf>
    <xf numFmtId="0" fontId="20" fillId="6" borderId="24" xfId="0" applyFont="1" applyFill="1" applyBorder="1" applyAlignment="1">
      <alignment horizontal="center" vertical="center"/>
    </xf>
    <xf numFmtId="0" fontId="6" fillId="0" borderId="40"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0" xfId="0" applyFont="1" applyFill="1" applyAlignment="1">
      <alignment horizontal="left" vertical="top" wrapText="1"/>
    </xf>
    <xf numFmtId="0" fontId="5" fillId="0" borderId="0" xfId="0" applyFont="1" applyAlignment="1">
      <alignment horizontal="left"/>
    </xf>
    <xf numFmtId="0" fontId="6" fillId="2" borderId="30" xfId="0" applyFont="1" applyFill="1" applyBorder="1" applyAlignment="1">
      <alignment horizontal="center" wrapText="1"/>
    </xf>
    <xf numFmtId="0" fontId="6" fillId="2" borderId="31" xfId="0" applyFont="1" applyFill="1" applyBorder="1" applyAlignment="1">
      <alignment horizontal="center" wrapText="1"/>
    </xf>
    <xf numFmtId="0" fontId="6" fillId="2" borderId="17" xfId="0" applyFont="1" applyFill="1" applyBorder="1" applyAlignment="1">
      <alignment horizont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vertical="center" wrapText="1"/>
    </xf>
    <xf numFmtId="0" fontId="6" fillId="2" borderId="34" xfId="0" applyFont="1" applyFill="1" applyBorder="1" applyAlignment="1">
      <alignment horizontal="center" wrapText="1"/>
    </xf>
    <xf numFmtId="0" fontId="6" fillId="2" borderId="28" xfId="0" applyFont="1" applyFill="1" applyBorder="1" applyAlignment="1">
      <alignment horizontal="center" wrapText="1"/>
    </xf>
    <xf numFmtId="0" fontId="6" fillId="2" borderId="29" xfId="0" applyFont="1" applyFill="1" applyBorder="1" applyAlignment="1">
      <alignment horizontal="center" wrapText="1"/>
    </xf>
    <xf numFmtId="0" fontId="18" fillId="0" borderId="0" xfId="0" applyFont="1" applyAlignment="1">
      <alignment horizontal="left"/>
    </xf>
    <xf numFmtId="0" fontId="10" fillId="0" borderId="0" xfId="0" applyFont="1" applyAlignment="1">
      <alignment horizontal="left" wrapText="1"/>
    </xf>
    <xf numFmtId="0" fontId="18" fillId="0" borderId="0" xfId="0" applyFont="1" applyFill="1" applyAlignment="1">
      <alignment horizontal="left" wrapText="1"/>
    </xf>
    <xf numFmtId="0" fontId="10" fillId="0" borderId="35" xfId="0" applyFont="1" applyBorder="1" applyAlignment="1">
      <alignment horizontal="left" vertical="center" wrapText="1"/>
    </xf>
    <xf numFmtId="0" fontId="10" fillId="0" borderId="3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39"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8" fillId="0" borderId="0" xfId="0" applyFont="1" applyFill="1" applyAlignment="1">
      <alignment horizontal="left"/>
    </xf>
    <xf numFmtId="0" fontId="6" fillId="0" borderId="3" xfId="0" applyFont="1" applyBorder="1" applyAlignment="1">
      <alignment horizontal="center" vertical="center" wrapText="1"/>
    </xf>
    <xf numFmtId="0" fontId="10" fillId="0" borderId="25" xfId="0" applyFont="1" applyBorder="1" applyAlignment="1">
      <alignment horizontal="center" vertic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0"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left" vertical="center" wrapText="1"/>
    </xf>
    <xf numFmtId="0" fontId="2" fillId="6" borderId="22"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26" fillId="0" borderId="59" xfId="0" applyFont="1" applyFill="1" applyBorder="1" applyAlignment="1">
      <alignment horizontal="center" vertical="center" wrapText="1"/>
    </xf>
    <xf numFmtId="0" fontId="26" fillId="0" borderId="70"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7" fillId="2" borderId="34" xfId="0" applyFont="1" applyFill="1" applyBorder="1" applyAlignment="1">
      <alignment horizontal="right" vertical="center" wrapText="1"/>
    </xf>
    <xf numFmtId="0" fontId="7" fillId="2" borderId="28" xfId="0" applyFont="1" applyFill="1" applyBorder="1" applyAlignment="1">
      <alignment horizontal="right" vertical="center" wrapText="1"/>
    </xf>
    <xf numFmtId="0" fontId="7" fillId="2" borderId="29" xfId="0" applyFont="1" applyFill="1" applyBorder="1" applyAlignment="1">
      <alignment horizontal="righ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7" fillId="2" borderId="30" xfId="0" applyFont="1" applyFill="1" applyBorder="1" applyAlignment="1">
      <alignment horizontal="right" vertical="center" wrapText="1"/>
    </xf>
    <xf numFmtId="0" fontId="7" fillId="2" borderId="31" xfId="0" applyFont="1" applyFill="1" applyBorder="1" applyAlignment="1">
      <alignment horizontal="right" vertical="center" wrapText="1"/>
    </xf>
    <xf numFmtId="0" fontId="7" fillId="2" borderId="17" xfId="0" applyFont="1" applyFill="1" applyBorder="1" applyAlignment="1">
      <alignment horizontal="right" vertical="center" wrapText="1"/>
    </xf>
    <xf numFmtId="0" fontId="10" fillId="0" borderId="6"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34" xfId="0"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12" xfId="1" applyFont="1" applyBorder="1" applyAlignment="1">
      <alignment horizontal="center" wrapText="1"/>
    </xf>
    <xf numFmtId="0" fontId="6" fillId="0" borderId="51" xfId="1" applyFont="1" applyBorder="1" applyAlignment="1">
      <alignment horizontal="center" wrapText="1"/>
    </xf>
    <xf numFmtId="0" fontId="6" fillId="0" borderId="67" xfId="1" applyFont="1" applyBorder="1" applyAlignment="1">
      <alignment horizontal="center" wrapText="1"/>
    </xf>
    <xf numFmtId="0" fontId="27" fillId="0" borderId="0" xfId="0" applyFont="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5" fontId="6" fillId="3" borderId="11" xfId="5" applyNumberFormat="1" applyFont="1" applyFill="1" applyBorder="1" applyAlignment="1">
      <alignment horizontal="center" vertical="center"/>
    </xf>
    <xf numFmtId="5" fontId="6" fillId="3" borderId="4" xfId="5" applyNumberFormat="1" applyFont="1" applyFill="1" applyBorder="1" applyAlignment="1">
      <alignment horizontal="center" vertical="center"/>
    </xf>
    <xf numFmtId="0" fontId="5" fillId="0" borderId="0" xfId="0" applyFont="1" applyFill="1" applyAlignment="1">
      <alignment horizontal="left"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F14" sqref="F14"/>
    </sheetView>
  </sheetViews>
  <sheetFormatPr defaultColWidth="9.140625" defaultRowHeight="15" x14ac:dyDescent="0.25"/>
  <cols>
    <col min="1" max="1" width="35.140625" style="32" customWidth="1"/>
    <col min="2" max="2" width="153.42578125" style="31" customWidth="1"/>
    <col min="3" max="16384" width="9.140625" style="16"/>
  </cols>
  <sheetData>
    <row r="1" spans="1:2" ht="45" customHeight="1" x14ac:dyDescent="0.25">
      <c r="A1" s="598" t="s">
        <v>460</v>
      </c>
      <c r="B1" s="599"/>
    </row>
    <row r="2" spans="1:2" ht="15" customHeight="1" x14ac:dyDescent="0.25">
      <c r="A2" s="56"/>
      <c r="B2" s="56"/>
    </row>
    <row r="3" spans="1:2" ht="20.100000000000001" customHeight="1" x14ac:dyDescent="0.25">
      <c r="A3" s="57" t="s">
        <v>115</v>
      </c>
      <c r="B3" s="55"/>
    </row>
    <row r="4" spans="1:2" ht="30" customHeight="1" x14ac:dyDescent="0.25">
      <c r="A4" s="600" t="s">
        <v>137</v>
      </c>
      <c r="B4" s="601"/>
    </row>
    <row r="5" spans="1:2" ht="30" customHeight="1" x14ac:dyDescent="0.25">
      <c r="A5" s="595" t="s">
        <v>116</v>
      </c>
      <c r="B5" s="596"/>
    </row>
    <row r="6" spans="1:2" ht="15" customHeight="1" x14ac:dyDescent="0.25">
      <c r="A6" s="595" t="s">
        <v>117</v>
      </c>
      <c r="B6" s="596"/>
    </row>
    <row r="7" spans="1:2" ht="30.75" customHeight="1" x14ac:dyDescent="0.25">
      <c r="A7" s="595" t="s">
        <v>461</v>
      </c>
      <c r="B7" s="596"/>
    </row>
    <row r="8" spans="1:2" ht="15" customHeight="1" x14ac:dyDescent="0.25">
      <c r="A8" s="595" t="s">
        <v>485</v>
      </c>
      <c r="B8" s="596"/>
    </row>
    <row r="9" spans="1:2" ht="15" customHeight="1" x14ac:dyDescent="0.25">
      <c r="A9" s="595" t="s">
        <v>463</v>
      </c>
      <c r="B9" s="596"/>
    </row>
    <row r="10" spans="1:2" ht="15" customHeight="1" x14ac:dyDescent="0.25">
      <c r="A10" s="597"/>
      <c r="B10" s="597"/>
    </row>
    <row r="11" spans="1:2" ht="18.75" x14ac:dyDescent="0.25">
      <c r="A11" s="51" t="s">
        <v>76</v>
      </c>
      <c r="B11" s="51" t="s">
        <v>77</v>
      </c>
    </row>
    <row r="12" spans="1:2" ht="49.5" customHeight="1" x14ac:dyDescent="0.25">
      <c r="A12" s="22" t="s">
        <v>415</v>
      </c>
      <c r="B12" s="29" t="s">
        <v>557</v>
      </c>
    </row>
    <row r="13" spans="1:2" ht="45" x14ac:dyDescent="0.25">
      <c r="A13" s="20" t="s">
        <v>416</v>
      </c>
      <c r="B13" s="21" t="s">
        <v>558</v>
      </c>
    </row>
    <row r="14" spans="1:2" ht="92.25" customHeight="1" x14ac:dyDescent="0.25">
      <c r="A14" s="22" t="s">
        <v>417</v>
      </c>
      <c r="B14" s="29" t="s">
        <v>482</v>
      </c>
    </row>
    <row r="15" spans="1:2" ht="105" x14ac:dyDescent="0.25">
      <c r="A15" s="20" t="s">
        <v>418</v>
      </c>
      <c r="B15" s="30" t="s">
        <v>559</v>
      </c>
    </row>
    <row r="16" spans="1:2" ht="60" x14ac:dyDescent="0.25">
      <c r="A16" s="22" t="s">
        <v>419</v>
      </c>
      <c r="B16" s="29" t="s">
        <v>560</v>
      </c>
    </row>
    <row r="17" spans="1:2" s="61" customFormat="1" ht="45" x14ac:dyDescent="0.25">
      <c r="A17" s="20" t="s">
        <v>420</v>
      </c>
      <c r="B17" s="30" t="s">
        <v>625</v>
      </c>
    </row>
    <row r="18" spans="1:2" s="61" customFormat="1" ht="45" x14ac:dyDescent="0.25">
      <c r="A18" s="22" t="s">
        <v>626</v>
      </c>
      <c r="B18" s="29" t="s">
        <v>561</v>
      </c>
    </row>
    <row r="19" spans="1:2" ht="45" x14ac:dyDescent="0.25">
      <c r="A19" s="20" t="s">
        <v>421</v>
      </c>
      <c r="B19" s="30" t="s">
        <v>562</v>
      </c>
    </row>
    <row r="20" spans="1:2" ht="63.75" customHeight="1" x14ac:dyDescent="0.25">
      <c r="A20" s="22" t="s">
        <v>422</v>
      </c>
      <c r="B20" s="29" t="s">
        <v>563</v>
      </c>
    </row>
    <row r="21" spans="1:2" ht="78" customHeight="1" x14ac:dyDescent="0.25">
      <c r="A21" s="20" t="s">
        <v>423</v>
      </c>
      <c r="B21" s="30" t="s">
        <v>617</v>
      </c>
    </row>
    <row r="22" spans="1:2" ht="60" x14ac:dyDescent="0.25">
      <c r="A22" s="22" t="s">
        <v>396</v>
      </c>
      <c r="B22" s="29" t="s">
        <v>483</v>
      </c>
    </row>
    <row r="23" spans="1:2" ht="75" x14ac:dyDescent="0.25">
      <c r="A23" s="20" t="s">
        <v>424</v>
      </c>
      <c r="B23" s="30" t="s">
        <v>564</v>
      </c>
    </row>
    <row r="24" spans="1:2" ht="165" x14ac:dyDescent="0.25">
      <c r="A24" s="22" t="s">
        <v>425</v>
      </c>
      <c r="B24" s="29" t="s">
        <v>604</v>
      </c>
    </row>
    <row r="25" spans="1:2" s="61" customFormat="1" ht="61.5" customHeight="1" x14ac:dyDescent="0.25">
      <c r="A25" s="20" t="s">
        <v>481</v>
      </c>
      <c r="B25" s="30" t="s">
        <v>605</v>
      </c>
    </row>
    <row r="26" spans="1:2" s="61" customFormat="1" ht="60" x14ac:dyDescent="0.25">
      <c r="A26" s="22" t="s">
        <v>571</v>
      </c>
      <c r="B26" s="29" t="s">
        <v>565</v>
      </c>
    </row>
    <row r="27" spans="1:2" ht="75" x14ac:dyDescent="0.25">
      <c r="A27" s="20" t="s">
        <v>462</v>
      </c>
      <c r="B27" s="30" t="s">
        <v>515</v>
      </c>
    </row>
    <row r="28" spans="1:2" ht="90" x14ac:dyDescent="0.25">
      <c r="A28" s="53" t="s">
        <v>453</v>
      </c>
      <c r="B28" s="29" t="s">
        <v>598</v>
      </c>
    </row>
    <row r="29" spans="1:2" s="61" customFormat="1" ht="47.25" customHeight="1" x14ac:dyDescent="0.25">
      <c r="A29" s="20" t="s">
        <v>498</v>
      </c>
      <c r="B29" s="30" t="s">
        <v>606</v>
      </c>
    </row>
    <row r="30" spans="1:2" ht="105" x14ac:dyDescent="0.25">
      <c r="A30" s="22" t="s">
        <v>454</v>
      </c>
      <c r="B30" s="29" t="s">
        <v>484</v>
      </c>
    </row>
    <row r="31" spans="1:2" ht="90" x14ac:dyDescent="0.25">
      <c r="A31" s="20" t="s">
        <v>428</v>
      </c>
      <c r="B31" s="30" t="s">
        <v>512</v>
      </c>
    </row>
    <row r="32" spans="1:2" s="61" customFormat="1" ht="91.5" customHeight="1" x14ac:dyDescent="0.25">
      <c r="A32" s="22" t="s">
        <v>429</v>
      </c>
      <c r="B32" s="29" t="s">
        <v>599</v>
      </c>
    </row>
    <row r="33" spans="1:2" s="61" customFormat="1" ht="45" x14ac:dyDescent="0.25">
      <c r="A33" s="20" t="s">
        <v>513</v>
      </c>
      <c r="B33" s="30" t="s">
        <v>579</v>
      </c>
    </row>
    <row r="34" spans="1:2" s="61" customFormat="1" ht="60" x14ac:dyDescent="0.25">
      <c r="A34" s="22" t="s">
        <v>430</v>
      </c>
      <c r="B34" s="29" t="s">
        <v>600</v>
      </c>
    </row>
    <row r="35" spans="1:2" s="61" customFormat="1" ht="60" x14ac:dyDescent="0.25">
      <c r="A35" s="20" t="s">
        <v>431</v>
      </c>
      <c r="B35" s="30" t="s">
        <v>147</v>
      </c>
    </row>
    <row r="36" spans="1:2" s="61" customFormat="1" ht="60" x14ac:dyDescent="0.25">
      <c r="A36" s="22" t="s">
        <v>480</v>
      </c>
      <c r="B36" s="29" t="s">
        <v>437</v>
      </c>
    </row>
    <row r="37" spans="1:2" s="61" customFormat="1" ht="90" x14ac:dyDescent="0.25">
      <c r="A37" s="20" t="s">
        <v>432</v>
      </c>
      <c r="B37" s="30" t="s">
        <v>607</v>
      </c>
    </row>
    <row r="38" spans="1:2" s="61" customFormat="1" ht="30" customHeight="1" x14ac:dyDescent="0.25">
      <c r="A38" s="22" t="s">
        <v>426</v>
      </c>
      <c r="B38" s="29" t="s">
        <v>601</v>
      </c>
    </row>
    <row r="39" spans="1:2" s="61" customFormat="1" ht="75" x14ac:dyDescent="0.25">
      <c r="A39" s="20" t="s">
        <v>427</v>
      </c>
      <c r="B39" s="30" t="s">
        <v>448</v>
      </c>
    </row>
    <row r="40" spans="1:2" x14ac:dyDescent="0.25">
      <c r="A40" s="16"/>
      <c r="B40" s="16"/>
    </row>
    <row r="41" spans="1:2" x14ac:dyDescent="0.25">
      <c r="A41" s="16"/>
      <c r="B41" s="16"/>
    </row>
    <row r="42" spans="1:2" x14ac:dyDescent="0.25">
      <c r="A42" s="16"/>
      <c r="B42" s="16"/>
    </row>
    <row r="43" spans="1:2" x14ac:dyDescent="0.25">
      <c r="A43" s="16"/>
      <c r="B43" s="16"/>
    </row>
    <row r="44" spans="1:2" x14ac:dyDescent="0.25">
      <c r="A44" s="16"/>
      <c r="B44" s="16"/>
    </row>
    <row r="45" spans="1:2" x14ac:dyDescent="0.25">
      <c r="A45" s="16"/>
      <c r="B45" s="16"/>
    </row>
    <row r="46" spans="1:2" x14ac:dyDescent="0.25">
      <c r="A46" s="16"/>
      <c r="B46" s="16"/>
    </row>
    <row r="47" spans="1:2" x14ac:dyDescent="0.25">
      <c r="A47" s="16"/>
      <c r="B47" s="1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19"/>
  <sheetViews>
    <sheetView tabSelected="1" zoomScaleNormal="100" workbookViewId="0">
      <selection activeCell="P14" sqref="P14"/>
    </sheetView>
  </sheetViews>
  <sheetFormatPr defaultColWidth="9.140625" defaultRowHeight="12.75" x14ac:dyDescent="0.2"/>
  <cols>
    <col min="1" max="1" width="47.7109375" style="2" customWidth="1"/>
    <col min="2" max="2" width="6.7109375" style="60" customWidth="1"/>
    <col min="3" max="13" width="8.7109375" style="1" customWidth="1"/>
    <col min="14" max="16384" width="9.140625" style="1"/>
  </cols>
  <sheetData>
    <row r="1" spans="1:23" ht="25.5" customHeight="1" x14ac:dyDescent="0.2">
      <c r="A1" s="609" t="s">
        <v>390</v>
      </c>
      <c r="B1" s="610"/>
      <c r="C1" s="610"/>
      <c r="D1" s="610"/>
      <c r="E1" s="610"/>
      <c r="F1" s="610"/>
      <c r="G1" s="610"/>
      <c r="H1" s="610"/>
      <c r="I1" s="610"/>
      <c r="J1" s="611"/>
      <c r="K1" s="612"/>
      <c r="M1" s="608"/>
      <c r="N1" s="608"/>
      <c r="O1" s="608"/>
      <c r="P1" s="608"/>
      <c r="Q1" s="608"/>
      <c r="R1" s="608"/>
      <c r="S1" s="608"/>
      <c r="T1" s="608"/>
      <c r="U1" s="608"/>
      <c r="V1" s="608"/>
      <c r="W1" s="608"/>
    </row>
    <row r="2" spans="1:23" s="5" customFormat="1" ht="38.25" customHeight="1" x14ac:dyDescent="0.2">
      <c r="A2" s="617" t="s">
        <v>627</v>
      </c>
      <c r="B2" s="434"/>
      <c r="C2" s="613" t="s">
        <v>678</v>
      </c>
      <c r="D2" s="614"/>
      <c r="E2" s="613" t="s">
        <v>679</v>
      </c>
      <c r="F2" s="614"/>
      <c r="G2" s="613" t="s">
        <v>680</v>
      </c>
      <c r="H2" s="614"/>
      <c r="I2" s="615" t="s">
        <v>681</v>
      </c>
      <c r="J2" s="616"/>
      <c r="K2" s="435" t="s">
        <v>4</v>
      </c>
      <c r="N2" s="23"/>
      <c r="O2" s="23"/>
      <c r="P2" s="23"/>
      <c r="Q2" s="23"/>
      <c r="R2" s="23"/>
      <c r="S2" s="23"/>
      <c r="T2" s="23"/>
      <c r="U2" s="23"/>
      <c r="V2" s="23"/>
      <c r="W2" s="23"/>
    </row>
    <row r="3" spans="1:23" s="5" customFormat="1" ht="13.5" customHeight="1" thickBot="1" x14ac:dyDescent="0.25">
      <c r="A3" s="618"/>
      <c r="B3" s="436"/>
      <c r="C3" s="198" t="s">
        <v>7</v>
      </c>
      <c r="D3" s="198" t="s">
        <v>8</v>
      </c>
      <c r="E3" s="198" t="s">
        <v>7</v>
      </c>
      <c r="F3" s="198" t="s">
        <v>8</v>
      </c>
      <c r="G3" s="198" t="s">
        <v>7</v>
      </c>
      <c r="H3" s="198" t="s">
        <v>8</v>
      </c>
      <c r="I3" s="437" t="s">
        <v>7</v>
      </c>
      <c r="J3" s="437" t="s">
        <v>8</v>
      </c>
      <c r="K3" s="67"/>
      <c r="M3" s="13"/>
    </row>
    <row r="4" spans="1:23" s="6" customFormat="1" ht="12.75" customHeight="1" x14ac:dyDescent="0.2">
      <c r="A4" s="255" t="s">
        <v>628</v>
      </c>
      <c r="B4" s="438"/>
      <c r="C4" s="439"/>
      <c r="D4" s="439"/>
      <c r="E4" s="439"/>
      <c r="F4" s="439"/>
      <c r="G4" s="439"/>
      <c r="H4" s="439"/>
      <c r="I4" s="439"/>
      <c r="J4" s="439"/>
      <c r="K4" s="440"/>
      <c r="M4" s="13"/>
    </row>
    <row r="5" spans="1:23" s="2" customFormat="1" ht="12.75" customHeight="1" x14ac:dyDescent="0.2">
      <c r="A5" s="441" t="s">
        <v>529</v>
      </c>
      <c r="B5" s="442" t="s">
        <v>528</v>
      </c>
      <c r="C5" s="602"/>
      <c r="D5" s="603"/>
      <c r="E5" s="603"/>
      <c r="F5" s="603"/>
      <c r="G5" s="603"/>
      <c r="H5" s="603"/>
      <c r="I5" s="603"/>
      <c r="J5" s="603"/>
      <c r="K5" s="604"/>
    </row>
    <row r="6" spans="1:23" ht="12.75" customHeight="1" x14ac:dyDescent="0.2">
      <c r="A6" s="142" t="s">
        <v>543</v>
      </c>
      <c r="B6" s="148" t="s">
        <v>530</v>
      </c>
      <c r="C6" s="443"/>
      <c r="D6" s="443"/>
      <c r="E6" s="443"/>
      <c r="F6" s="443"/>
      <c r="G6" s="443"/>
      <c r="H6" s="443"/>
      <c r="I6" s="443"/>
      <c r="J6" s="443"/>
      <c r="K6" s="444">
        <f>SUM(C6:J6)</f>
        <v>0</v>
      </c>
    </row>
    <row r="7" spans="1:23" ht="12.75" customHeight="1" x14ac:dyDescent="0.2">
      <c r="A7" s="142" t="s">
        <v>544</v>
      </c>
      <c r="B7" s="148" t="s">
        <v>531</v>
      </c>
      <c r="C7" s="443"/>
      <c r="D7" s="443"/>
      <c r="E7" s="443"/>
      <c r="F7" s="443"/>
      <c r="G7" s="443">
        <v>1</v>
      </c>
      <c r="H7" s="443"/>
      <c r="I7" s="443">
        <v>1</v>
      </c>
      <c r="J7" s="445">
        <v>1</v>
      </c>
      <c r="K7" s="444">
        <f t="shared" ref="K7:K16" si="0">SUM(C7:J7)</f>
        <v>3</v>
      </c>
    </row>
    <row r="8" spans="1:23" ht="12.75" customHeight="1" x14ac:dyDescent="0.2">
      <c r="A8" s="142" t="s">
        <v>545</v>
      </c>
      <c r="B8" s="148" t="s">
        <v>532</v>
      </c>
      <c r="C8" s="443"/>
      <c r="D8" s="443"/>
      <c r="E8" s="443"/>
      <c r="F8" s="443"/>
      <c r="G8" s="443"/>
      <c r="H8" s="443"/>
      <c r="I8" s="443"/>
      <c r="J8" s="445"/>
      <c r="K8" s="444">
        <f t="shared" si="0"/>
        <v>0</v>
      </c>
    </row>
    <row r="9" spans="1:23" ht="12.75" customHeight="1" x14ac:dyDescent="0.2">
      <c r="A9" s="142" t="s">
        <v>546</v>
      </c>
      <c r="B9" s="148" t="s">
        <v>533</v>
      </c>
      <c r="C9" s="443"/>
      <c r="D9" s="443"/>
      <c r="E9" s="443"/>
      <c r="F9" s="443"/>
      <c r="G9" s="443"/>
      <c r="H9" s="443"/>
      <c r="I9" s="443">
        <v>1</v>
      </c>
      <c r="J9" s="445">
        <v>1</v>
      </c>
      <c r="K9" s="444">
        <f t="shared" si="0"/>
        <v>2</v>
      </c>
    </row>
    <row r="10" spans="1:23" ht="12.75" customHeight="1" x14ac:dyDescent="0.2">
      <c r="A10" s="142" t="s">
        <v>547</v>
      </c>
      <c r="B10" s="148" t="s">
        <v>534</v>
      </c>
      <c r="C10" s="443">
        <v>9</v>
      </c>
      <c r="D10" s="443">
        <v>1</v>
      </c>
      <c r="E10" s="443"/>
      <c r="F10" s="443"/>
      <c r="G10" s="443">
        <v>9</v>
      </c>
      <c r="H10" s="443">
        <v>0</v>
      </c>
      <c r="I10" s="443">
        <v>5</v>
      </c>
      <c r="J10" s="445">
        <v>5</v>
      </c>
      <c r="K10" s="444">
        <f t="shared" si="0"/>
        <v>29</v>
      </c>
    </row>
    <row r="11" spans="1:23" ht="12.75" customHeight="1" x14ac:dyDescent="0.2">
      <c r="A11" s="142" t="s">
        <v>548</v>
      </c>
      <c r="B11" s="148" t="s">
        <v>535</v>
      </c>
      <c r="C11" s="443"/>
      <c r="D11" s="443"/>
      <c r="E11" s="443"/>
      <c r="F11" s="443"/>
      <c r="G11" s="443"/>
      <c r="H11" s="443"/>
      <c r="I11" s="443"/>
      <c r="J11" s="445"/>
      <c r="K11" s="444">
        <f t="shared" si="0"/>
        <v>0</v>
      </c>
    </row>
    <row r="12" spans="1:23" ht="12.75" customHeight="1" x14ac:dyDescent="0.2">
      <c r="A12" s="142" t="s">
        <v>542</v>
      </c>
      <c r="B12" s="148" t="s">
        <v>536</v>
      </c>
      <c r="C12" s="443"/>
      <c r="D12" s="443"/>
      <c r="E12" s="443"/>
      <c r="F12" s="443"/>
      <c r="G12" s="443"/>
      <c r="H12" s="443"/>
      <c r="I12" s="443"/>
      <c r="J12" s="445"/>
      <c r="K12" s="444">
        <f t="shared" si="0"/>
        <v>0</v>
      </c>
    </row>
    <row r="13" spans="1:23" ht="12.75" customHeight="1" x14ac:dyDescent="0.2">
      <c r="A13" s="142" t="s">
        <v>549</v>
      </c>
      <c r="B13" s="148" t="s">
        <v>537</v>
      </c>
      <c r="C13" s="443"/>
      <c r="D13" s="443"/>
      <c r="E13" s="443"/>
      <c r="F13" s="443"/>
      <c r="G13" s="443"/>
      <c r="H13" s="443"/>
      <c r="I13" s="443"/>
      <c r="J13" s="445"/>
      <c r="K13" s="444">
        <f t="shared" si="0"/>
        <v>0</v>
      </c>
    </row>
    <row r="14" spans="1:23" ht="12.75" customHeight="1" x14ac:dyDescent="0.2">
      <c r="A14" s="142" t="s">
        <v>550</v>
      </c>
      <c r="B14" s="148" t="s">
        <v>538</v>
      </c>
      <c r="C14" s="443"/>
      <c r="D14" s="443"/>
      <c r="E14" s="443"/>
      <c r="F14" s="443"/>
      <c r="G14" s="443"/>
      <c r="H14" s="443"/>
      <c r="I14" s="443"/>
      <c r="J14" s="445"/>
      <c r="K14" s="444">
        <f t="shared" si="0"/>
        <v>0</v>
      </c>
    </row>
    <row r="15" spans="1:23" ht="12.75" customHeight="1" x14ac:dyDescent="0.2">
      <c r="A15" s="142" t="s">
        <v>551</v>
      </c>
      <c r="B15" s="148" t="s">
        <v>539</v>
      </c>
      <c r="C15" s="443"/>
      <c r="D15" s="443"/>
      <c r="E15" s="443"/>
      <c r="F15" s="443"/>
      <c r="G15" s="443"/>
      <c r="H15" s="443"/>
      <c r="I15" s="443"/>
      <c r="J15" s="445"/>
      <c r="K15" s="444">
        <f t="shared" si="0"/>
        <v>0</v>
      </c>
    </row>
    <row r="16" spans="1:23" ht="12.75" customHeight="1" x14ac:dyDescent="0.2">
      <c r="A16" s="142" t="s">
        <v>541</v>
      </c>
      <c r="B16" s="148" t="s">
        <v>540</v>
      </c>
      <c r="C16" s="443"/>
      <c r="D16" s="443"/>
      <c r="E16" s="443"/>
      <c r="F16" s="443"/>
      <c r="G16" s="443"/>
      <c r="H16" s="443"/>
      <c r="I16" s="443"/>
      <c r="J16" s="445"/>
      <c r="K16" s="444">
        <f t="shared" si="0"/>
        <v>0</v>
      </c>
    </row>
    <row r="17" spans="1:11" ht="12.75" customHeight="1" thickBot="1" x14ac:dyDescent="0.25">
      <c r="A17" s="446" t="s">
        <v>682</v>
      </c>
      <c r="B17" s="69" t="s">
        <v>91</v>
      </c>
      <c r="C17" s="447">
        <f>SUM(C6:C16)</f>
        <v>9</v>
      </c>
      <c r="D17" s="447">
        <f t="shared" ref="D17:J17" si="1">SUM(D6:D16)</f>
        <v>1</v>
      </c>
      <c r="E17" s="447">
        <f t="shared" si="1"/>
        <v>0</v>
      </c>
      <c r="F17" s="447">
        <f t="shared" si="1"/>
        <v>0</v>
      </c>
      <c r="G17" s="447">
        <f t="shared" si="1"/>
        <v>10</v>
      </c>
      <c r="H17" s="447">
        <f t="shared" si="1"/>
        <v>0</v>
      </c>
      <c r="I17" s="447">
        <f t="shared" si="1"/>
        <v>7</v>
      </c>
      <c r="J17" s="447">
        <f t="shared" si="1"/>
        <v>7</v>
      </c>
      <c r="K17" s="448">
        <f>SUM(K6:K16)</f>
        <v>34</v>
      </c>
    </row>
    <row r="18" spans="1:11" ht="12.75" customHeight="1" x14ac:dyDescent="0.2">
      <c r="A18" s="255" t="s">
        <v>629</v>
      </c>
      <c r="B18" s="438"/>
      <c r="C18" s="439"/>
      <c r="D18" s="439"/>
      <c r="E18" s="439"/>
      <c r="F18" s="439"/>
      <c r="G18" s="439"/>
      <c r="H18" s="439"/>
      <c r="I18" s="439"/>
      <c r="J18" s="439"/>
      <c r="K18" s="440"/>
    </row>
    <row r="19" spans="1:11" ht="12.75" customHeight="1" x14ac:dyDescent="0.2">
      <c r="A19" s="441" t="s">
        <v>529</v>
      </c>
      <c r="B19" s="442" t="s">
        <v>528</v>
      </c>
      <c r="C19" s="602"/>
      <c r="D19" s="603"/>
      <c r="E19" s="603"/>
      <c r="F19" s="603"/>
      <c r="G19" s="603"/>
      <c r="H19" s="603"/>
      <c r="I19" s="603"/>
      <c r="J19" s="603"/>
      <c r="K19" s="604"/>
    </row>
    <row r="20" spans="1:11" ht="12.75" customHeight="1" x14ac:dyDescent="0.2">
      <c r="A20" s="142" t="s">
        <v>543</v>
      </c>
      <c r="B20" s="148" t="s">
        <v>530</v>
      </c>
      <c r="C20" s="443"/>
      <c r="D20" s="443"/>
      <c r="E20" s="443"/>
      <c r="F20" s="443"/>
      <c r="G20" s="443"/>
      <c r="H20" s="443"/>
      <c r="I20" s="443"/>
      <c r="J20" s="443"/>
      <c r="K20" s="444">
        <f>SUM(C20:J20)</f>
        <v>0</v>
      </c>
    </row>
    <row r="21" spans="1:11" ht="12.75" customHeight="1" x14ac:dyDescent="0.2">
      <c r="A21" s="142" t="s">
        <v>544</v>
      </c>
      <c r="B21" s="148" t="s">
        <v>531</v>
      </c>
      <c r="C21" s="443"/>
      <c r="D21" s="443"/>
      <c r="E21" s="443"/>
      <c r="F21" s="443"/>
      <c r="G21" s="443"/>
      <c r="H21" s="443"/>
      <c r="I21" s="443"/>
      <c r="J21" s="445"/>
      <c r="K21" s="444">
        <f t="shared" ref="K21:K30" si="2">SUM(C21:J21)</f>
        <v>0</v>
      </c>
    </row>
    <row r="22" spans="1:11" ht="12.75" customHeight="1" x14ac:dyDescent="0.2">
      <c r="A22" s="142" t="s">
        <v>545</v>
      </c>
      <c r="B22" s="148" t="s">
        <v>532</v>
      </c>
      <c r="C22" s="443"/>
      <c r="D22" s="443"/>
      <c r="E22" s="443"/>
      <c r="F22" s="443"/>
      <c r="G22" s="443"/>
      <c r="H22" s="443"/>
      <c r="I22" s="443"/>
      <c r="J22" s="445"/>
      <c r="K22" s="444">
        <f t="shared" si="2"/>
        <v>0</v>
      </c>
    </row>
    <row r="23" spans="1:11" ht="12.75" customHeight="1" x14ac:dyDescent="0.2">
      <c r="A23" s="142" t="s">
        <v>546</v>
      </c>
      <c r="B23" s="148" t="s">
        <v>533</v>
      </c>
      <c r="C23" s="443">
        <v>4</v>
      </c>
      <c r="D23" s="443"/>
      <c r="E23" s="443">
        <v>1</v>
      </c>
      <c r="F23" s="443"/>
      <c r="G23" s="443">
        <v>9</v>
      </c>
      <c r="H23" s="443"/>
      <c r="I23" s="443">
        <v>10</v>
      </c>
      <c r="J23" s="445">
        <v>10</v>
      </c>
      <c r="K23" s="444">
        <f t="shared" si="2"/>
        <v>34</v>
      </c>
    </row>
    <row r="24" spans="1:11" ht="12.75" customHeight="1" x14ac:dyDescent="0.2">
      <c r="A24" s="142" t="s">
        <v>547</v>
      </c>
      <c r="B24" s="148" t="s">
        <v>534</v>
      </c>
      <c r="C24" s="443">
        <v>4</v>
      </c>
      <c r="D24" s="443">
        <v>2</v>
      </c>
      <c r="E24" s="443">
        <v>1</v>
      </c>
      <c r="F24" s="443"/>
      <c r="G24" s="443">
        <v>3</v>
      </c>
      <c r="H24" s="443"/>
      <c r="I24" s="443">
        <v>2</v>
      </c>
      <c r="J24" s="445">
        <v>2</v>
      </c>
      <c r="K24" s="444">
        <f t="shared" si="2"/>
        <v>14</v>
      </c>
    </row>
    <row r="25" spans="1:11" ht="12.75" customHeight="1" x14ac:dyDescent="0.2">
      <c r="A25" s="142" t="s">
        <v>548</v>
      </c>
      <c r="B25" s="148" t="s">
        <v>535</v>
      </c>
      <c r="C25" s="443"/>
      <c r="D25" s="443"/>
      <c r="E25" s="443"/>
      <c r="F25" s="443"/>
      <c r="G25" s="443"/>
      <c r="H25" s="443"/>
      <c r="I25" s="443"/>
      <c r="J25" s="445"/>
      <c r="K25" s="444">
        <f t="shared" si="2"/>
        <v>0</v>
      </c>
    </row>
    <row r="26" spans="1:11" ht="12.75" customHeight="1" x14ac:dyDescent="0.2">
      <c r="A26" s="142" t="s">
        <v>542</v>
      </c>
      <c r="B26" s="148" t="s">
        <v>536</v>
      </c>
      <c r="C26" s="443"/>
      <c r="D26" s="443"/>
      <c r="E26" s="443"/>
      <c r="F26" s="443"/>
      <c r="G26" s="443"/>
      <c r="H26" s="443"/>
      <c r="I26" s="443"/>
      <c r="J26" s="445"/>
      <c r="K26" s="444">
        <f t="shared" si="2"/>
        <v>0</v>
      </c>
    </row>
    <row r="27" spans="1:11" ht="12.75" customHeight="1" x14ac:dyDescent="0.2">
      <c r="A27" s="142" t="s">
        <v>549</v>
      </c>
      <c r="B27" s="148" t="s">
        <v>537</v>
      </c>
      <c r="C27" s="443"/>
      <c r="D27" s="443"/>
      <c r="E27" s="443"/>
      <c r="F27" s="443"/>
      <c r="G27" s="443"/>
      <c r="H27" s="443"/>
      <c r="I27" s="443"/>
      <c r="J27" s="445"/>
      <c r="K27" s="444">
        <f t="shared" si="2"/>
        <v>0</v>
      </c>
    </row>
    <row r="28" spans="1:11" ht="12.75" customHeight="1" x14ac:dyDescent="0.2">
      <c r="A28" s="142" t="s">
        <v>550</v>
      </c>
      <c r="B28" s="148" t="s">
        <v>538</v>
      </c>
      <c r="C28" s="443"/>
      <c r="D28" s="443"/>
      <c r="E28" s="443"/>
      <c r="F28" s="443"/>
      <c r="G28" s="443"/>
      <c r="H28" s="443"/>
      <c r="I28" s="443"/>
      <c r="J28" s="445"/>
      <c r="K28" s="444">
        <f t="shared" si="2"/>
        <v>0</v>
      </c>
    </row>
    <row r="29" spans="1:11" ht="12.75" customHeight="1" x14ac:dyDescent="0.2">
      <c r="A29" s="142" t="s">
        <v>551</v>
      </c>
      <c r="B29" s="148" t="s">
        <v>539</v>
      </c>
      <c r="C29" s="443"/>
      <c r="D29" s="443"/>
      <c r="E29" s="443"/>
      <c r="F29" s="443"/>
      <c r="G29" s="443"/>
      <c r="H29" s="443"/>
      <c r="I29" s="443"/>
      <c r="J29" s="445"/>
      <c r="K29" s="444">
        <f t="shared" si="2"/>
        <v>0</v>
      </c>
    </row>
    <row r="30" spans="1:11" ht="12.75" customHeight="1" x14ac:dyDescent="0.2">
      <c r="A30" s="142" t="s">
        <v>541</v>
      </c>
      <c r="B30" s="148" t="s">
        <v>540</v>
      </c>
      <c r="C30" s="443"/>
      <c r="D30" s="443"/>
      <c r="E30" s="443"/>
      <c r="F30" s="443"/>
      <c r="G30" s="443"/>
      <c r="H30" s="443"/>
      <c r="I30" s="443"/>
      <c r="J30" s="445"/>
      <c r="K30" s="444">
        <f t="shared" si="2"/>
        <v>0</v>
      </c>
    </row>
    <row r="31" spans="1:11" ht="12.75" customHeight="1" thickBot="1" x14ac:dyDescent="0.25">
      <c r="A31" s="446" t="s">
        <v>683</v>
      </c>
      <c r="B31" s="449" t="s">
        <v>91</v>
      </c>
      <c r="C31" s="450">
        <f>SUM(C20:C30)</f>
        <v>8</v>
      </c>
      <c r="D31" s="450">
        <f t="shared" ref="D31:J31" si="3">SUM(D20:D30)</f>
        <v>2</v>
      </c>
      <c r="E31" s="450">
        <f t="shared" si="3"/>
        <v>2</v>
      </c>
      <c r="F31" s="450">
        <f t="shared" si="3"/>
        <v>0</v>
      </c>
      <c r="G31" s="450">
        <f t="shared" si="3"/>
        <v>12</v>
      </c>
      <c r="H31" s="450">
        <f t="shared" si="3"/>
        <v>0</v>
      </c>
      <c r="I31" s="450">
        <f t="shared" si="3"/>
        <v>12</v>
      </c>
      <c r="J31" s="450">
        <f t="shared" si="3"/>
        <v>12</v>
      </c>
      <c r="K31" s="444">
        <f>SUM(K20:K30)</f>
        <v>48</v>
      </c>
    </row>
    <row r="32" spans="1:11" ht="12.75" customHeight="1" x14ac:dyDescent="0.2">
      <c r="A32" s="255" t="s">
        <v>630</v>
      </c>
      <c r="B32" s="438"/>
      <c r="C32" s="439"/>
      <c r="D32" s="439"/>
      <c r="E32" s="439"/>
      <c r="F32" s="439"/>
      <c r="G32" s="439"/>
      <c r="H32" s="439"/>
      <c r="I32" s="439"/>
      <c r="J32" s="439"/>
      <c r="K32" s="440"/>
    </row>
    <row r="33" spans="1:11" ht="12.75" customHeight="1" x14ac:dyDescent="0.2">
      <c r="A33" s="441" t="s">
        <v>529</v>
      </c>
      <c r="B33" s="442" t="s">
        <v>528</v>
      </c>
      <c r="C33" s="602"/>
      <c r="D33" s="603"/>
      <c r="E33" s="603"/>
      <c r="F33" s="603"/>
      <c r="G33" s="603"/>
      <c r="H33" s="603"/>
      <c r="I33" s="603"/>
      <c r="J33" s="603"/>
      <c r="K33" s="604"/>
    </row>
    <row r="34" spans="1:11" ht="12.75" customHeight="1" x14ac:dyDescent="0.2">
      <c r="A34" s="142" t="s">
        <v>543</v>
      </c>
      <c r="B34" s="148" t="s">
        <v>530</v>
      </c>
      <c r="C34" s="451"/>
      <c r="D34" s="451"/>
      <c r="E34" s="451"/>
      <c r="F34" s="451"/>
      <c r="G34" s="451"/>
      <c r="H34" s="451"/>
      <c r="I34" s="451"/>
      <c r="J34" s="451"/>
      <c r="K34" s="452">
        <f>SUM(C34:J34)</f>
        <v>0</v>
      </c>
    </row>
    <row r="35" spans="1:11" ht="12.75" customHeight="1" x14ac:dyDescent="0.2">
      <c r="A35" s="142" t="s">
        <v>544</v>
      </c>
      <c r="B35" s="148" t="s">
        <v>531</v>
      </c>
      <c r="C35" s="451"/>
      <c r="D35" s="451"/>
      <c r="E35" s="451"/>
      <c r="F35" s="451"/>
      <c r="G35" s="451"/>
      <c r="H35" s="451"/>
      <c r="I35" s="453"/>
      <c r="J35" s="453"/>
      <c r="K35" s="452">
        <f t="shared" ref="K35:K44" si="4">SUM(C35:J35)</f>
        <v>0</v>
      </c>
    </row>
    <row r="36" spans="1:11" ht="12.75" customHeight="1" x14ac:dyDescent="0.2">
      <c r="A36" s="142" t="s">
        <v>545</v>
      </c>
      <c r="B36" s="148" t="s">
        <v>532</v>
      </c>
      <c r="C36" s="451"/>
      <c r="D36" s="451"/>
      <c r="E36" s="451"/>
      <c r="F36" s="451"/>
      <c r="G36" s="451"/>
      <c r="H36" s="451"/>
      <c r="I36" s="453"/>
      <c r="J36" s="453"/>
      <c r="K36" s="452">
        <f t="shared" si="4"/>
        <v>0</v>
      </c>
    </row>
    <row r="37" spans="1:11" ht="12.75" customHeight="1" x14ac:dyDescent="0.2">
      <c r="A37" s="142" t="s">
        <v>546</v>
      </c>
      <c r="B37" s="148" t="s">
        <v>533</v>
      </c>
      <c r="C37" s="451"/>
      <c r="D37" s="451"/>
      <c r="E37" s="451"/>
      <c r="F37" s="451"/>
      <c r="G37" s="451"/>
      <c r="H37" s="451"/>
      <c r="I37" s="453">
        <v>1</v>
      </c>
      <c r="J37" s="454">
        <v>1</v>
      </c>
      <c r="K37" s="452">
        <f t="shared" si="4"/>
        <v>2</v>
      </c>
    </row>
    <row r="38" spans="1:11" ht="12.75" customHeight="1" x14ac:dyDescent="0.2">
      <c r="A38" s="142" t="s">
        <v>547</v>
      </c>
      <c r="B38" s="148" t="s">
        <v>534</v>
      </c>
      <c r="C38" s="451">
        <v>5</v>
      </c>
      <c r="D38" s="451"/>
      <c r="E38" s="451"/>
      <c r="F38" s="451"/>
      <c r="G38" s="451">
        <v>5</v>
      </c>
      <c r="H38" s="451">
        <v>2</v>
      </c>
      <c r="I38" s="453">
        <v>3</v>
      </c>
      <c r="J38" s="454">
        <v>3</v>
      </c>
      <c r="K38" s="452">
        <f t="shared" si="4"/>
        <v>18</v>
      </c>
    </row>
    <row r="39" spans="1:11" ht="12.75" customHeight="1" x14ac:dyDescent="0.2">
      <c r="A39" s="142" t="s">
        <v>548</v>
      </c>
      <c r="B39" s="148" t="s">
        <v>535</v>
      </c>
      <c r="C39" s="451"/>
      <c r="D39" s="451"/>
      <c r="E39" s="451"/>
      <c r="F39" s="451"/>
      <c r="G39" s="451"/>
      <c r="H39" s="451"/>
      <c r="I39" s="453"/>
      <c r="J39" s="453"/>
      <c r="K39" s="452">
        <f t="shared" si="4"/>
        <v>0</v>
      </c>
    </row>
    <row r="40" spans="1:11" ht="12.75" customHeight="1" x14ac:dyDescent="0.2">
      <c r="A40" s="142" t="s">
        <v>542</v>
      </c>
      <c r="B40" s="148" t="s">
        <v>536</v>
      </c>
      <c r="C40" s="451"/>
      <c r="D40" s="451"/>
      <c r="E40" s="451"/>
      <c r="F40" s="451"/>
      <c r="G40" s="451"/>
      <c r="H40" s="451"/>
      <c r="I40" s="453"/>
      <c r="J40" s="453"/>
      <c r="K40" s="452">
        <f t="shared" si="4"/>
        <v>0</v>
      </c>
    </row>
    <row r="41" spans="1:11" ht="12.75" customHeight="1" x14ac:dyDescent="0.2">
      <c r="A41" s="142" t="s">
        <v>549</v>
      </c>
      <c r="B41" s="148" t="s">
        <v>537</v>
      </c>
      <c r="C41" s="451"/>
      <c r="D41" s="451"/>
      <c r="E41" s="451"/>
      <c r="F41" s="451"/>
      <c r="G41" s="451"/>
      <c r="H41" s="451"/>
      <c r="I41" s="453"/>
      <c r="J41" s="453"/>
      <c r="K41" s="452">
        <f t="shared" si="4"/>
        <v>0</v>
      </c>
    </row>
    <row r="42" spans="1:11" ht="12.75" customHeight="1" x14ac:dyDescent="0.2">
      <c r="A42" s="142" t="s">
        <v>550</v>
      </c>
      <c r="B42" s="148" t="s">
        <v>538</v>
      </c>
      <c r="C42" s="451"/>
      <c r="D42" s="451"/>
      <c r="E42" s="451"/>
      <c r="F42" s="451"/>
      <c r="G42" s="451"/>
      <c r="H42" s="451"/>
      <c r="I42" s="453"/>
      <c r="J42" s="453"/>
      <c r="K42" s="452">
        <f t="shared" si="4"/>
        <v>0</v>
      </c>
    </row>
    <row r="43" spans="1:11" ht="12.75" customHeight="1" x14ac:dyDescent="0.2">
      <c r="A43" s="142" t="s">
        <v>551</v>
      </c>
      <c r="B43" s="148" t="s">
        <v>539</v>
      </c>
      <c r="C43" s="451"/>
      <c r="D43" s="451"/>
      <c r="E43" s="451"/>
      <c r="F43" s="451"/>
      <c r="G43" s="451"/>
      <c r="H43" s="451"/>
      <c r="I43" s="453"/>
      <c r="J43" s="453"/>
      <c r="K43" s="452">
        <f t="shared" si="4"/>
        <v>0</v>
      </c>
    </row>
    <row r="44" spans="1:11" ht="12.75" customHeight="1" x14ac:dyDescent="0.2">
      <c r="A44" s="142" t="s">
        <v>541</v>
      </c>
      <c r="B44" s="148" t="s">
        <v>540</v>
      </c>
      <c r="C44" s="451"/>
      <c r="D44" s="451"/>
      <c r="E44" s="451"/>
      <c r="F44" s="451"/>
      <c r="G44" s="451"/>
      <c r="H44" s="451"/>
      <c r="I44" s="453"/>
      <c r="J44" s="453"/>
      <c r="K44" s="452">
        <f t="shared" si="4"/>
        <v>0</v>
      </c>
    </row>
    <row r="45" spans="1:11" ht="12.75" customHeight="1" thickBot="1" x14ac:dyDescent="0.25">
      <c r="A45" s="446" t="s">
        <v>684</v>
      </c>
      <c r="B45" s="455" t="s">
        <v>91</v>
      </c>
      <c r="C45" s="456">
        <f t="shared" ref="C45:J45" si="5">SUM(C34:C44)</f>
        <v>5</v>
      </c>
      <c r="D45" s="456">
        <f t="shared" si="5"/>
        <v>0</v>
      </c>
      <c r="E45" s="456">
        <f t="shared" si="5"/>
        <v>0</v>
      </c>
      <c r="F45" s="456">
        <f t="shared" si="5"/>
        <v>0</v>
      </c>
      <c r="G45" s="456">
        <f t="shared" si="5"/>
        <v>5</v>
      </c>
      <c r="H45" s="456">
        <f t="shared" si="5"/>
        <v>2</v>
      </c>
      <c r="I45" s="456">
        <f t="shared" si="5"/>
        <v>4</v>
      </c>
      <c r="J45" s="456">
        <f t="shared" si="5"/>
        <v>4</v>
      </c>
      <c r="K45" s="457">
        <f>SUM(K34:K44)</f>
        <v>20</v>
      </c>
    </row>
    <row r="46" spans="1:11" ht="12.75" customHeight="1" x14ac:dyDescent="0.2">
      <c r="A46" s="255" t="s">
        <v>631</v>
      </c>
      <c r="B46" s="438"/>
      <c r="C46" s="439"/>
      <c r="D46" s="439"/>
      <c r="E46" s="439"/>
      <c r="F46" s="439"/>
      <c r="G46" s="439"/>
      <c r="H46" s="439"/>
      <c r="I46" s="439"/>
      <c r="J46" s="439"/>
      <c r="K46" s="440"/>
    </row>
    <row r="47" spans="1:11" ht="12.75" customHeight="1" x14ac:dyDescent="0.2">
      <c r="A47" s="441" t="s">
        <v>529</v>
      </c>
      <c r="B47" s="442" t="s">
        <v>528</v>
      </c>
      <c r="C47" s="602"/>
      <c r="D47" s="603"/>
      <c r="E47" s="603"/>
      <c r="F47" s="603"/>
      <c r="G47" s="603"/>
      <c r="H47" s="603"/>
      <c r="I47" s="603"/>
      <c r="J47" s="603"/>
      <c r="K47" s="604"/>
    </row>
    <row r="48" spans="1:11" ht="12.75" customHeight="1" x14ac:dyDescent="0.2">
      <c r="A48" s="142" t="s">
        <v>543</v>
      </c>
      <c r="B48" s="148" t="s">
        <v>530</v>
      </c>
      <c r="C48" s="451"/>
      <c r="D48" s="451"/>
      <c r="E48" s="451"/>
      <c r="F48" s="451"/>
      <c r="G48" s="451"/>
      <c r="H48" s="451"/>
      <c r="I48" s="451"/>
      <c r="J48" s="451"/>
      <c r="K48" s="444">
        <f>SUM(C48:J48)</f>
        <v>0</v>
      </c>
    </row>
    <row r="49" spans="1:11" ht="12.75" customHeight="1" x14ac:dyDescent="0.2">
      <c r="A49" s="142" t="s">
        <v>544</v>
      </c>
      <c r="B49" s="148" t="s">
        <v>531</v>
      </c>
      <c r="C49" s="451"/>
      <c r="D49" s="451"/>
      <c r="E49" s="451"/>
      <c r="F49" s="451"/>
      <c r="G49" s="451"/>
      <c r="H49" s="451"/>
      <c r="I49" s="453"/>
      <c r="J49" s="454"/>
      <c r="K49" s="444">
        <f t="shared" ref="K49:K58" si="6">SUM(C49:J49)</f>
        <v>0</v>
      </c>
    </row>
    <row r="50" spans="1:11" ht="12.75" customHeight="1" x14ac:dyDescent="0.2">
      <c r="A50" s="142" t="s">
        <v>545</v>
      </c>
      <c r="B50" s="148" t="s">
        <v>532</v>
      </c>
      <c r="C50" s="451"/>
      <c r="D50" s="451"/>
      <c r="E50" s="451"/>
      <c r="F50" s="451"/>
      <c r="G50" s="451"/>
      <c r="H50" s="451"/>
      <c r="I50" s="453"/>
      <c r="J50" s="454"/>
      <c r="K50" s="444">
        <f t="shared" si="6"/>
        <v>0</v>
      </c>
    </row>
    <row r="51" spans="1:11" ht="12.75" customHeight="1" x14ac:dyDescent="0.2">
      <c r="A51" s="142" t="s">
        <v>546</v>
      </c>
      <c r="B51" s="148" t="s">
        <v>533</v>
      </c>
      <c r="C51" s="451"/>
      <c r="D51" s="451"/>
      <c r="E51" s="451"/>
      <c r="F51" s="451"/>
      <c r="G51" s="451">
        <v>2</v>
      </c>
      <c r="H51" s="451"/>
      <c r="I51" s="453"/>
      <c r="J51" s="454"/>
      <c r="K51" s="444">
        <f t="shared" si="6"/>
        <v>2</v>
      </c>
    </row>
    <row r="52" spans="1:11" ht="12.75" customHeight="1" x14ac:dyDescent="0.2">
      <c r="A52" s="142" t="s">
        <v>547</v>
      </c>
      <c r="B52" s="148" t="s">
        <v>534</v>
      </c>
      <c r="C52" s="451"/>
      <c r="D52" s="451"/>
      <c r="E52" s="451"/>
      <c r="F52" s="451"/>
      <c r="G52" s="451"/>
      <c r="H52" s="451"/>
      <c r="I52" s="453"/>
      <c r="J52" s="454"/>
      <c r="K52" s="444">
        <f t="shared" si="6"/>
        <v>0</v>
      </c>
    </row>
    <row r="53" spans="1:11" ht="12.75" customHeight="1" x14ac:dyDescent="0.2">
      <c r="A53" s="142" t="s">
        <v>548</v>
      </c>
      <c r="B53" s="148" t="s">
        <v>535</v>
      </c>
      <c r="C53" s="451">
        <v>2</v>
      </c>
      <c r="D53" s="451"/>
      <c r="E53" s="451"/>
      <c r="F53" s="451"/>
      <c r="G53" s="451">
        <v>3</v>
      </c>
      <c r="H53" s="451"/>
      <c r="I53" s="453">
        <v>5</v>
      </c>
      <c r="J53" s="454">
        <v>5</v>
      </c>
      <c r="K53" s="444">
        <f t="shared" si="6"/>
        <v>15</v>
      </c>
    </row>
    <row r="54" spans="1:11" ht="12.75" customHeight="1" x14ac:dyDescent="0.2">
      <c r="A54" s="142" t="s">
        <v>542</v>
      </c>
      <c r="B54" s="148" t="s">
        <v>536</v>
      </c>
      <c r="C54" s="451">
        <v>5</v>
      </c>
      <c r="D54" s="451"/>
      <c r="E54" s="451"/>
      <c r="F54" s="451"/>
      <c r="G54" s="451">
        <v>7</v>
      </c>
      <c r="H54" s="451">
        <v>2</v>
      </c>
      <c r="I54" s="453">
        <v>3</v>
      </c>
      <c r="J54" s="454">
        <v>3</v>
      </c>
      <c r="K54" s="444">
        <f t="shared" si="6"/>
        <v>20</v>
      </c>
    </row>
    <row r="55" spans="1:11" ht="12.75" customHeight="1" x14ac:dyDescent="0.2">
      <c r="A55" s="142" t="s">
        <v>549</v>
      </c>
      <c r="B55" s="148" t="s">
        <v>537</v>
      </c>
      <c r="C55" s="451"/>
      <c r="D55" s="451"/>
      <c r="E55" s="451"/>
      <c r="F55" s="451"/>
      <c r="G55" s="451"/>
      <c r="H55" s="451"/>
      <c r="I55" s="453"/>
      <c r="J55" s="454"/>
      <c r="K55" s="444">
        <f t="shared" si="6"/>
        <v>0</v>
      </c>
    </row>
    <row r="56" spans="1:11" ht="12.75" customHeight="1" x14ac:dyDescent="0.2">
      <c r="A56" s="142" t="s">
        <v>550</v>
      </c>
      <c r="B56" s="148" t="s">
        <v>538</v>
      </c>
      <c r="C56" s="451"/>
      <c r="D56" s="451"/>
      <c r="E56" s="451"/>
      <c r="F56" s="451"/>
      <c r="G56" s="451"/>
      <c r="H56" s="451"/>
      <c r="I56" s="453"/>
      <c r="J56" s="454"/>
      <c r="K56" s="444">
        <f t="shared" si="6"/>
        <v>0</v>
      </c>
    </row>
    <row r="57" spans="1:11" ht="12.75" customHeight="1" x14ac:dyDescent="0.2">
      <c r="A57" s="142" t="s">
        <v>551</v>
      </c>
      <c r="B57" s="148" t="s">
        <v>539</v>
      </c>
      <c r="C57" s="451"/>
      <c r="D57" s="451"/>
      <c r="E57" s="451"/>
      <c r="F57" s="451"/>
      <c r="G57" s="451"/>
      <c r="H57" s="451"/>
      <c r="I57" s="453"/>
      <c r="J57" s="454"/>
      <c r="K57" s="444">
        <f t="shared" si="6"/>
        <v>0</v>
      </c>
    </row>
    <row r="58" spans="1:11" ht="12.75" customHeight="1" x14ac:dyDescent="0.2">
      <c r="A58" s="142" t="s">
        <v>541</v>
      </c>
      <c r="B58" s="148" t="s">
        <v>540</v>
      </c>
      <c r="C58" s="451"/>
      <c r="D58" s="451"/>
      <c r="E58" s="451"/>
      <c r="F58" s="451"/>
      <c r="G58" s="451"/>
      <c r="H58" s="451"/>
      <c r="I58" s="453"/>
      <c r="J58" s="454"/>
      <c r="K58" s="444">
        <f t="shared" si="6"/>
        <v>0</v>
      </c>
    </row>
    <row r="59" spans="1:11" ht="12.75" customHeight="1" thickBot="1" x14ac:dyDescent="0.25">
      <c r="A59" s="446" t="s">
        <v>685</v>
      </c>
      <c r="B59" s="449" t="s">
        <v>91</v>
      </c>
      <c r="C59" s="450">
        <f>SUM(C48:C58)</f>
        <v>7</v>
      </c>
      <c r="D59" s="450">
        <f t="shared" ref="D59:J59" si="7">SUM(D48:D58)</f>
        <v>0</v>
      </c>
      <c r="E59" s="450">
        <f t="shared" si="7"/>
        <v>0</v>
      </c>
      <c r="F59" s="450">
        <f t="shared" si="7"/>
        <v>0</v>
      </c>
      <c r="G59" s="450">
        <f t="shared" si="7"/>
        <v>12</v>
      </c>
      <c r="H59" s="450">
        <f t="shared" si="7"/>
        <v>2</v>
      </c>
      <c r="I59" s="450">
        <f t="shared" si="7"/>
        <v>8</v>
      </c>
      <c r="J59" s="450">
        <f t="shared" si="7"/>
        <v>8</v>
      </c>
      <c r="K59" s="444">
        <f>SUM(K48:K58)</f>
        <v>37</v>
      </c>
    </row>
    <row r="60" spans="1:11" ht="12.75" customHeight="1" x14ac:dyDescent="0.2">
      <c r="A60" s="255" t="s">
        <v>632</v>
      </c>
      <c r="B60" s="438"/>
      <c r="C60" s="439"/>
      <c r="D60" s="439"/>
      <c r="E60" s="439"/>
      <c r="F60" s="439"/>
      <c r="G60" s="439"/>
      <c r="H60" s="439"/>
      <c r="I60" s="439"/>
      <c r="J60" s="439"/>
      <c r="K60" s="440"/>
    </row>
    <row r="61" spans="1:11" ht="12.75" customHeight="1" x14ac:dyDescent="0.2">
      <c r="A61" s="441" t="s">
        <v>529</v>
      </c>
      <c r="B61" s="442" t="s">
        <v>528</v>
      </c>
      <c r="C61" s="602"/>
      <c r="D61" s="603"/>
      <c r="E61" s="603"/>
      <c r="F61" s="603"/>
      <c r="G61" s="603"/>
      <c r="H61" s="603"/>
      <c r="I61" s="603"/>
      <c r="J61" s="603"/>
      <c r="K61" s="604"/>
    </row>
    <row r="62" spans="1:11" ht="12.75" customHeight="1" x14ac:dyDescent="0.2">
      <c r="A62" s="142" t="s">
        <v>543</v>
      </c>
      <c r="B62" s="148" t="s">
        <v>530</v>
      </c>
      <c r="C62" s="451"/>
      <c r="D62" s="451"/>
      <c r="E62" s="451"/>
      <c r="F62" s="451"/>
      <c r="G62" s="451"/>
      <c r="H62" s="451"/>
      <c r="I62" s="451"/>
      <c r="J62" s="451"/>
      <c r="K62" s="444">
        <f>SUM(C62:J62)</f>
        <v>0</v>
      </c>
    </row>
    <row r="63" spans="1:11" ht="12.75" customHeight="1" x14ac:dyDescent="0.2">
      <c r="A63" s="142" t="s">
        <v>544</v>
      </c>
      <c r="B63" s="148" t="s">
        <v>531</v>
      </c>
      <c r="C63" s="451"/>
      <c r="D63" s="451"/>
      <c r="E63" s="451"/>
      <c r="F63" s="451"/>
      <c r="G63" s="451"/>
      <c r="H63" s="451"/>
      <c r="I63" s="453"/>
      <c r="J63" s="454"/>
      <c r="K63" s="444">
        <f t="shared" ref="K63:K72" si="8">SUM(C63:J63)</f>
        <v>0</v>
      </c>
    </row>
    <row r="64" spans="1:11" ht="12.75" customHeight="1" x14ac:dyDescent="0.2">
      <c r="A64" s="142" t="s">
        <v>545</v>
      </c>
      <c r="B64" s="148" t="s">
        <v>532</v>
      </c>
      <c r="C64" s="451"/>
      <c r="D64" s="451"/>
      <c r="E64" s="451"/>
      <c r="F64" s="451"/>
      <c r="G64" s="451">
        <v>1</v>
      </c>
      <c r="H64" s="451"/>
      <c r="I64" s="453"/>
      <c r="J64" s="454"/>
      <c r="K64" s="444">
        <f t="shared" si="8"/>
        <v>1</v>
      </c>
    </row>
    <row r="65" spans="1:11" ht="12.75" customHeight="1" x14ac:dyDescent="0.2">
      <c r="A65" s="142" t="s">
        <v>546</v>
      </c>
      <c r="B65" s="148" t="s">
        <v>533</v>
      </c>
      <c r="C65" s="451">
        <v>5</v>
      </c>
      <c r="D65" s="451"/>
      <c r="E65" s="451">
        <v>1</v>
      </c>
      <c r="F65" s="451">
        <v>1</v>
      </c>
      <c r="G65" s="451">
        <v>7</v>
      </c>
      <c r="H65" s="451"/>
      <c r="I65" s="453">
        <v>9</v>
      </c>
      <c r="J65" s="454">
        <v>3</v>
      </c>
      <c r="K65" s="444">
        <f t="shared" si="8"/>
        <v>26</v>
      </c>
    </row>
    <row r="66" spans="1:11" ht="12.75" customHeight="1" x14ac:dyDescent="0.2">
      <c r="A66" s="142" t="s">
        <v>547</v>
      </c>
      <c r="B66" s="148" t="s">
        <v>534</v>
      </c>
      <c r="C66" s="451"/>
      <c r="D66" s="451"/>
      <c r="E66" s="451"/>
      <c r="F66" s="451"/>
      <c r="G66" s="451"/>
      <c r="H66" s="451"/>
      <c r="I66" s="453"/>
      <c r="J66" s="454"/>
      <c r="K66" s="444">
        <f t="shared" si="8"/>
        <v>0</v>
      </c>
    </row>
    <row r="67" spans="1:11" ht="12.75" customHeight="1" x14ac:dyDescent="0.2">
      <c r="A67" s="142" t="s">
        <v>548</v>
      </c>
      <c r="B67" s="148" t="s">
        <v>535</v>
      </c>
      <c r="C67" s="451"/>
      <c r="D67" s="451"/>
      <c r="E67" s="451"/>
      <c r="F67" s="451"/>
      <c r="G67" s="451"/>
      <c r="H67" s="451"/>
      <c r="I67" s="453"/>
      <c r="J67" s="454"/>
      <c r="K67" s="444">
        <f t="shared" si="8"/>
        <v>0</v>
      </c>
    </row>
    <row r="68" spans="1:11" ht="12.75" customHeight="1" x14ac:dyDescent="0.2">
      <c r="A68" s="142" t="s">
        <v>542</v>
      </c>
      <c r="B68" s="148" t="s">
        <v>536</v>
      </c>
      <c r="C68" s="451"/>
      <c r="D68" s="451"/>
      <c r="E68" s="451"/>
      <c r="F68" s="451"/>
      <c r="G68" s="451"/>
      <c r="H68" s="451"/>
      <c r="I68" s="453"/>
      <c r="J68" s="454"/>
      <c r="K68" s="444">
        <f t="shared" si="8"/>
        <v>0</v>
      </c>
    </row>
    <row r="69" spans="1:11" ht="12.75" customHeight="1" x14ac:dyDescent="0.2">
      <c r="A69" s="142" t="s">
        <v>549</v>
      </c>
      <c r="B69" s="148" t="s">
        <v>537</v>
      </c>
      <c r="C69" s="451"/>
      <c r="D69" s="451"/>
      <c r="E69" s="451"/>
      <c r="F69" s="451"/>
      <c r="G69" s="451"/>
      <c r="H69" s="451"/>
      <c r="I69" s="453"/>
      <c r="J69" s="454"/>
      <c r="K69" s="444">
        <f t="shared" si="8"/>
        <v>0</v>
      </c>
    </row>
    <row r="70" spans="1:11" ht="12.75" customHeight="1" x14ac:dyDescent="0.2">
      <c r="A70" s="142" t="s">
        <v>550</v>
      </c>
      <c r="B70" s="148" t="s">
        <v>538</v>
      </c>
      <c r="C70" s="451"/>
      <c r="D70" s="451"/>
      <c r="E70" s="451"/>
      <c r="F70" s="451"/>
      <c r="G70" s="451"/>
      <c r="H70" s="451"/>
      <c r="I70" s="453"/>
      <c r="J70" s="454"/>
      <c r="K70" s="444">
        <f t="shared" si="8"/>
        <v>0</v>
      </c>
    </row>
    <row r="71" spans="1:11" ht="12.75" customHeight="1" x14ac:dyDescent="0.2">
      <c r="A71" s="142" t="s">
        <v>551</v>
      </c>
      <c r="B71" s="148" t="s">
        <v>539</v>
      </c>
      <c r="C71" s="451"/>
      <c r="D71" s="451"/>
      <c r="E71" s="451"/>
      <c r="F71" s="451"/>
      <c r="G71" s="451"/>
      <c r="H71" s="451"/>
      <c r="I71" s="453"/>
      <c r="J71" s="454"/>
      <c r="K71" s="444">
        <f t="shared" si="8"/>
        <v>0</v>
      </c>
    </row>
    <row r="72" spans="1:11" ht="12.75" customHeight="1" x14ac:dyDescent="0.2">
      <c r="A72" s="142" t="s">
        <v>541</v>
      </c>
      <c r="B72" s="148" t="s">
        <v>540</v>
      </c>
      <c r="C72" s="451"/>
      <c r="D72" s="451"/>
      <c r="E72" s="451"/>
      <c r="F72" s="451"/>
      <c r="G72" s="451"/>
      <c r="H72" s="451"/>
      <c r="I72" s="453"/>
      <c r="J72" s="454"/>
      <c r="K72" s="444">
        <f t="shared" si="8"/>
        <v>0</v>
      </c>
    </row>
    <row r="73" spans="1:11" ht="12.75" customHeight="1" thickBot="1" x14ac:dyDescent="0.25">
      <c r="A73" s="446" t="s">
        <v>686</v>
      </c>
      <c r="B73" s="458" t="s">
        <v>91</v>
      </c>
      <c r="C73" s="456">
        <f>SUM(C62:C72)</f>
        <v>5</v>
      </c>
      <c r="D73" s="456">
        <f t="shared" ref="D73:J73" si="9">SUM(D62:D72)</f>
        <v>0</v>
      </c>
      <c r="E73" s="456">
        <f t="shared" si="9"/>
        <v>1</v>
      </c>
      <c r="F73" s="456">
        <f t="shared" si="9"/>
        <v>1</v>
      </c>
      <c r="G73" s="456">
        <f t="shared" si="9"/>
        <v>8</v>
      </c>
      <c r="H73" s="456">
        <f t="shared" si="9"/>
        <v>0</v>
      </c>
      <c r="I73" s="456">
        <f t="shared" si="9"/>
        <v>9</v>
      </c>
      <c r="J73" s="456">
        <f t="shared" si="9"/>
        <v>3</v>
      </c>
      <c r="K73" s="459">
        <f>SUM(K62:K72)</f>
        <v>27</v>
      </c>
    </row>
    <row r="74" spans="1:11" ht="12.75" customHeight="1" x14ac:dyDescent="0.2">
      <c r="A74" s="255" t="s">
        <v>633</v>
      </c>
      <c r="B74" s="460"/>
      <c r="C74" s="461"/>
      <c r="D74" s="462"/>
      <c r="E74" s="462"/>
      <c r="F74" s="462"/>
      <c r="G74" s="462"/>
      <c r="H74" s="462"/>
      <c r="I74" s="462"/>
      <c r="J74" s="462"/>
      <c r="K74" s="463"/>
    </row>
    <row r="75" spans="1:11" ht="12.75" customHeight="1" x14ac:dyDescent="0.2">
      <c r="A75" s="441" t="s">
        <v>529</v>
      </c>
      <c r="B75" s="442" t="s">
        <v>528</v>
      </c>
      <c r="C75" s="464"/>
      <c r="D75" s="465"/>
      <c r="E75" s="465"/>
      <c r="F75" s="465"/>
      <c r="G75" s="465"/>
      <c r="H75" s="465"/>
      <c r="I75" s="465"/>
      <c r="J75" s="465"/>
      <c r="K75" s="466"/>
    </row>
    <row r="76" spans="1:11" ht="12.75" customHeight="1" x14ac:dyDescent="0.2">
      <c r="A76" s="142" t="s">
        <v>543</v>
      </c>
      <c r="B76" s="148" t="s">
        <v>530</v>
      </c>
      <c r="C76" s="443"/>
      <c r="D76" s="443"/>
      <c r="E76" s="443"/>
      <c r="F76" s="443"/>
      <c r="G76" s="443"/>
      <c r="H76" s="443"/>
      <c r="I76" s="443"/>
      <c r="J76" s="445"/>
      <c r="K76" s="444">
        <f>SUM(C76:J76)</f>
        <v>0</v>
      </c>
    </row>
    <row r="77" spans="1:11" ht="12.75" customHeight="1" x14ac:dyDescent="0.2">
      <c r="A77" s="142" t="s">
        <v>544</v>
      </c>
      <c r="B77" s="148" t="s">
        <v>531</v>
      </c>
      <c r="C77" s="443"/>
      <c r="D77" s="443"/>
      <c r="E77" s="443"/>
      <c r="F77" s="443"/>
      <c r="G77" s="443"/>
      <c r="H77" s="443"/>
      <c r="I77" s="443"/>
      <c r="J77" s="445"/>
      <c r="K77" s="444">
        <f t="shared" ref="K77:K86" si="10">SUM(C77:J77)</f>
        <v>0</v>
      </c>
    </row>
    <row r="78" spans="1:11" ht="12.75" customHeight="1" x14ac:dyDescent="0.2">
      <c r="A78" s="142" t="s">
        <v>545</v>
      </c>
      <c r="B78" s="148" t="s">
        <v>532</v>
      </c>
      <c r="C78" s="443"/>
      <c r="D78" s="443"/>
      <c r="E78" s="443"/>
      <c r="F78" s="443"/>
      <c r="G78" s="443"/>
      <c r="H78" s="443"/>
      <c r="I78" s="443"/>
      <c r="J78" s="445"/>
      <c r="K78" s="444">
        <f t="shared" si="10"/>
        <v>0</v>
      </c>
    </row>
    <row r="79" spans="1:11" ht="12.75" customHeight="1" x14ac:dyDescent="0.2">
      <c r="A79" s="142" t="s">
        <v>546</v>
      </c>
      <c r="B79" s="148" t="s">
        <v>533</v>
      </c>
      <c r="C79" s="443"/>
      <c r="D79" s="443"/>
      <c r="E79" s="443"/>
      <c r="F79" s="443"/>
      <c r="G79" s="443"/>
      <c r="H79" s="443"/>
      <c r="I79" s="443"/>
      <c r="J79" s="445"/>
      <c r="K79" s="444">
        <f t="shared" si="10"/>
        <v>0</v>
      </c>
    </row>
    <row r="80" spans="1:11" ht="12.75" customHeight="1" x14ac:dyDescent="0.2">
      <c r="A80" s="142" t="s">
        <v>547</v>
      </c>
      <c r="B80" s="148" t="s">
        <v>534</v>
      </c>
      <c r="C80" s="443">
        <v>3</v>
      </c>
      <c r="D80" s="443">
        <v>2</v>
      </c>
      <c r="E80" s="443"/>
      <c r="F80" s="443"/>
      <c r="G80" s="443">
        <v>2</v>
      </c>
      <c r="H80" s="443">
        <v>2</v>
      </c>
      <c r="I80" s="443">
        <v>3</v>
      </c>
      <c r="J80" s="445">
        <v>3</v>
      </c>
      <c r="K80" s="444">
        <f t="shared" si="10"/>
        <v>15</v>
      </c>
    </row>
    <row r="81" spans="1:11" ht="12.75" customHeight="1" x14ac:dyDescent="0.2">
      <c r="A81" s="142" t="s">
        <v>548</v>
      </c>
      <c r="B81" s="148" t="s">
        <v>535</v>
      </c>
      <c r="C81" s="443"/>
      <c r="D81" s="443"/>
      <c r="E81" s="443"/>
      <c r="F81" s="443"/>
      <c r="G81" s="443"/>
      <c r="H81" s="443"/>
      <c r="I81" s="443"/>
      <c r="J81" s="445"/>
      <c r="K81" s="444">
        <f t="shared" si="10"/>
        <v>0</v>
      </c>
    </row>
    <row r="82" spans="1:11" ht="12.75" customHeight="1" x14ac:dyDescent="0.2">
      <c r="A82" s="142" t="s">
        <v>542</v>
      </c>
      <c r="B82" s="148" t="s">
        <v>536</v>
      </c>
      <c r="C82" s="443"/>
      <c r="D82" s="443"/>
      <c r="E82" s="443"/>
      <c r="F82" s="443"/>
      <c r="G82" s="443"/>
      <c r="H82" s="443"/>
      <c r="I82" s="443"/>
      <c r="J82" s="445"/>
      <c r="K82" s="444">
        <f t="shared" si="10"/>
        <v>0</v>
      </c>
    </row>
    <row r="83" spans="1:11" ht="12.75" customHeight="1" x14ac:dyDescent="0.2">
      <c r="A83" s="142" t="s">
        <v>549</v>
      </c>
      <c r="B83" s="148" t="s">
        <v>537</v>
      </c>
      <c r="C83" s="443"/>
      <c r="D83" s="443"/>
      <c r="E83" s="443"/>
      <c r="F83" s="443"/>
      <c r="G83" s="443"/>
      <c r="H83" s="443"/>
      <c r="I83" s="443"/>
      <c r="J83" s="445"/>
      <c r="K83" s="444">
        <f t="shared" si="10"/>
        <v>0</v>
      </c>
    </row>
    <row r="84" spans="1:11" ht="12.75" customHeight="1" x14ac:dyDescent="0.2">
      <c r="A84" s="142" t="s">
        <v>550</v>
      </c>
      <c r="B84" s="148" t="s">
        <v>538</v>
      </c>
      <c r="C84" s="443"/>
      <c r="D84" s="443"/>
      <c r="E84" s="443"/>
      <c r="F84" s="443"/>
      <c r="G84" s="443"/>
      <c r="H84" s="443"/>
      <c r="I84" s="443"/>
      <c r="J84" s="445"/>
      <c r="K84" s="444">
        <f t="shared" si="10"/>
        <v>0</v>
      </c>
    </row>
    <row r="85" spans="1:11" ht="12.75" customHeight="1" x14ac:dyDescent="0.2">
      <c r="A85" s="142" t="s">
        <v>551</v>
      </c>
      <c r="B85" s="148" t="s">
        <v>539</v>
      </c>
      <c r="C85" s="467"/>
      <c r="D85" s="467"/>
      <c r="E85" s="467"/>
      <c r="F85" s="467"/>
      <c r="G85" s="467"/>
      <c r="H85" s="467"/>
      <c r="I85" s="467"/>
      <c r="J85" s="468"/>
      <c r="K85" s="469">
        <f t="shared" si="10"/>
        <v>0</v>
      </c>
    </row>
    <row r="86" spans="1:11" ht="12.75" customHeight="1" x14ac:dyDescent="0.2">
      <c r="A86" s="142" t="s">
        <v>541</v>
      </c>
      <c r="B86" s="148" t="s">
        <v>540</v>
      </c>
      <c r="C86" s="467"/>
      <c r="D86" s="467"/>
      <c r="E86" s="467"/>
      <c r="F86" s="467"/>
      <c r="G86" s="467"/>
      <c r="H86" s="467"/>
      <c r="I86" s="467"/>
      <c r="J86" s="468"/>
      <c r="K86" s="469">
        <f t="shared" si="10"/>
        <v>0</v>
      </c>
    </row>
    <row r="87" spans="1:11" ht="12.75" customHeight="1" thickBot="1" x14ac:dyDescent="0.25">
      <c r="A87" s="446" t="s">
        <v>687</v>
      </c>
      <c r="B87" s="458" t="s">
        <v>91</v>
      </c>
      <c r="C87" s="456">
        <f>SUM(C76:C86)</f>
        <v>3</v>
      </c>
      <c r="D87" s="456">
        <f t="shared" ref="D87:J87" si="11">SUM(D76:D86)</f>
        <v>2</v>
      </c>
      <c r="E87" s="456">
        <f t="shared" si="11"/>
        <v>0</v>
      </c>
      <c r="F87" s="456">
        <f t="shared" si="11"/>
        <v>0</v>
      </c>
      <c r="G87" s="456">
        <f t="shared" si="11"/>
        <v>2</v>
      </c>
      <c r="H87" s="456">
        <f t="shared" si="11"/>
        <v>2</v>
      </c>
      <c r="I87" s="456">
        <f t="shared" si="11"/>
        <v>3</v>
      </c>
      <c r="J87" s="456">
        <f t="shared" si="11"/>
        <v>3</v>
      </c>
      <c r="K87" s="459">
        <f>SUM(K76:K86)</f>
        <v>15</v>
      </c>
    </row>
    <row r="88" spans="1:11" ht="12.75" customHeight="1" x14ac:dyDescent="0.2">
      <c r="A88" s="255" t="s">
        <v>638</v>
      </c>
      <c r="B88" s="460"/>
      <c r="C88" s="461"/>
      <c r="D88" s="462"/>
      <c r="E88" s="462"/>
      <c r="F88" s="462"/>
      <c r="G88" s="462"/>
      <c r="H88" s="462"/>
      <c r="I88" s="462"/>
      <c r="J88" s="462"/>
      <c r="K88" s="463"/>
    </row>
    <row r="89" spans="1:11" s="6" customFormat="1" ht="12.75" customHeight="1" x14ac:dyDescent="0.2">
      <c r="A89" s="441" t="s">
        <v>529</v>
      </c>
      <c r="B89" s="442" t="s">
        <v>528</v>
      </c>
      <c r="C89" s="464"/>
      <c r="D89" s="465"/>
      <c r="E89" s="465"/>
      <c r="F89" s="465"/>
      <c r="G89" s="465"/>
      <c r="H89" s="465"/>
      <c r="I89" s="465"/>
      <c r="J89" s="465"/>
      <c r="K89" s="466"/>
    </row>
    <row r="90" spans="1:11" s="2" customFormat="1" ht="12.75" customHeight="1" x14ac:dyDescent="0.2">
      <c r="A90" s="142" t="s">
        <v>543</v>
      </c>
      <c r="B90" s="148" t="s">
        <v>530</v>
      </c>
      <c r="C90" s="451"/>
      <c r="D90" s="451"/>
      <c r="E90" s="451"/>
      <c r="F90" s="451"/>
      <c r="G90" s="451"/>
      <c r="H90" s="451"/>
      <c r="I90" s="453"/>
      <c r="J90" s="454"/>
      <c r="K90" s="444">
        <f>SUM(C90:J90)</f>
        <v>0</v>
      </c>
    </row>
    <row r="91" spans="1:11" ht="12.75" customHeight="1" x14ac:dyDescent="0.2">
      <c r="A91" s="142" t="s">
        <v>544</v>
      </c>
      <c r="B91" s="148" t="s">
        <v>531</v>
      </c>
      <c r="C91" s="451"/>
      <c r="D91" s="451"/>
      <c r="E91" s="451"/>
      <c r="F91" s="451"/>
      <c r="G91" s="451"/>
      <c r="H91" s="451"/>
      <c r="I91" s="453"/>
      <c r="J91" s="454"/>
      <c r="K91" s="444">
        <f t="shared" ref="K91:K100" si="12">SUM(C91:J91)</f>
        <v>0</v>
      </c>
    </row>
    <row r="92" spans="1:11" ht="12.75" customHeight="1" x14ac:dyDescent="0.2">
      <c r="A92" s="142" t="s">
        <v>545</v>
      </c>
      <c r="B92" s="148" t="s">
        <v>532</v>
      </c>
      <c r="C92" s="451"/>
      <c r="D92" s="451"/>
      <c r="E92" s="451"/>
      <c r="F92" s="451"/>
      <c r="G92" s="451"/>
      <c r="H92" s="451"/>
      <c r="I92" s="453"/>
      <c r="J92" s="454"/>
      <c r="K92" s="444">
        <f t="shared" si="12"/>
        <v>0</v>
      </c>
    </row>
    <row r="93" spans="1:11" ht="12.75" customHeight="1" x14ac:dyDescent="0.2">
      <c r="A93" s="142" t="s">
        <v>546</v>
      </c>
      <c r="B93" s="148" t="s">
        <v>533</v>
      </c>
      <c r="C93" s="451"/>
      <c r="D93" s="451"/>
      <c r="E93" s="451"/>
      <c r="F93" s="451"/>
      <c r="G93" s="451"/>
      <c r="H93" s="451"/>
      <c r="I93" s="453"/>
      <c r="J93" s="454"/>
      <c r="K93" s="444">
        <f t="shared" si="12"/>
        <v>0</v>
      </c>
    </row>
    <row r="94" spans="1:11" ht="12.75" customHeight="1" x14ac:dyDescent="0.2">
      <c r="A94" s="142" t="s">
        <v>547</v>
      </c>
      <c r="B94" s="148" t="s">
        <v>534</v>
      </c>
      <c r="C94" s="451"/>
      <c r="D94" s="451"/>
      <c r="E94" s="451"/>
      <c r="F94" s="451"/>
      <c r="G94" s="451">
        <v>3</v>
      </c>
      <c r="H94" s="451">
        <v>1</v>
      </c>
      <c r="I94" s="453"/>
      <c r="J94" s="454"/>
      <c r="K94" s="444">
        <f t="shared" si="12"/>
        <v>4</v>
      </c>
    </row>
    <row r="95" spans="1:11" ht="12.75" customHeight="1" x14ac:dyDescent="0.2">
      <c r="A95" s="142" t="s">
        <v>548</v>
      </c>
      <c r="B95" s="148" t="s">
        <v>535</v>
      </c>
      <c r="C95" s="451"/>
      <c r="D95" s="451"/>
      <c r="E95" s="451"/>
      <c r="F95" s="451"/>
      <c r="G95" s="451"/>
      <c r="H95" s="451"/>
      <c r="I95" s="453"/>
      <c r="J95" s="454"/>
      <c r="K95" s="444">
        <f t="shared" si="12"/>
        <v>0</v>
      </c>
    </row>
    <row r="96" spans="1:11" ht="12.75" customHeight="1" x14ac:dyDescent="0.2">
      <c r="A96" s="142" t="s">
        <v>542</v>
      </c>
      <c r="B96" s="148" t="s">
        <v>536</v>
      </c>
      <c r="C96" s="451"/>
      <c r="D96" s="451"/>
      <c r="E96" s="451"/>
      <c r="F96" s="451"/>
      <c r="G96" s="451"/>
      <c r="H96" s="451"/>
      <c r="I96" s="453"/>
      <c r="J96" s="454"/>
      <c r="K96" s="444">
        <f t="shared" si="12"/>
        <v>0</v>
      </c>
    </row>
    <row r="97" spans="1:11" ht="12.75" customHeight="1" x14ac:dyDescent="0.2">
      <c r="A97" s="142" t="s">
        <v>549</v>
      </c>
      <c r="B97" s="148" t="s">
        <v>537</v>
      </c>
      <c r="C97" s="451"/>
      <c r="D97" s="451"/>
      <c r="E97" s="451"/>
      <c r="F97" s="451"/>
      <c r="G97" s="451"/>
      <c r="H97" s="451"/>
      <c r="I97" s="453"/>
      <c r="J97" s="454"/>
      <c r="K97" s="444">
        <f t="shared" si="12"/>
        <v>0</v>
      </c>
    </row>
    <row r="98" spans="1:11" ht="12.75" customHeight="1" x14ac:dyDescent="0.2">
      <c r="A98" s="142" t="s">
        <v>550</v>
      </c>
      <c r="B98" s="148" t="s">
        <v>538</v>
      </c>
      <c r="C98" s="451"/>
      <c r="D98" s="451"/>
      <c r="E98" s="451"/>
      <c r="F98" s="451"/>
      <c r="G98" s="451"/>
      <c r="H98" s="451"/>
      <c r="I98" s="453"/>
      <c r="J98" s="454"/>
      <c r="K98" s="444">
        <f t="shared" si="12"/>
        <v>0</v>
      </c>
    </row>
    <row r="99" spans="1:11" ht="12.75" customHeight="1" x14ac:dyDescent="0.2">
      <c r="A99" s="142" t="s">
        <v>551</v>
      </c>
      <c r="B99" s="148" t="s">
        <v>539</v>
      </c>
      <c r="C99" s="470"/>
      <c r="D99" s="470"/>
      <c r="E99" s="470"/>
      <c r="F99" s="470"/>
      <c r="G99" s="470"/>
      <c r="H99" s="470"/>
      <c r="I99" s="298"/>
      <c r="J99" s="471"/>
      <c r="K99" s="469">
        <f t="shared" si="12"/>
        <v>0</v>
      </c>
    </row>
    <row r="100" spans="1:11" ht="12.75" customHeight="1" x14ac:dyDescent="0.2">
      <c r="A100" s="142" t="s">
        <v>541</v>
      </c>
      <c r="B100" s="148" t="s">
        <v>540</v>
      </c>
      <c r="C100" s="470"/>
      <c r="D100" s="470"/>
      <c r="E100" s="470"/>
      <c r="F100" s="470"/>
      <c r="G100" s="470"/>
      <c r="H100" s="470"/>
      <c r="I100" s="298"/>
      <c r="J100" s="471"/>
      <c r="K100" s="469">
        <f t="shared" si="12"/>
        <v>0</v>
      </c>
    </row>
    <row r="101" spans="1:11" ht="12.75" customHeight="1" thickBot="1" x14ac:dyDescent="0.25">
      <c r="A101" s="446" t="s">
        <v>640</v>
      </c>
      <c r="B101" s="458" t="s">
        <v>91</v>
      </c>
      <c r="C101" s="456">
        <f>SUM(C90:C100)</f>
        <v>0</v>
      </c>
      <c r="D101" s="456">
        <f t="shared" ref="D101:J101" si="13">SUM(D90:D100)</f>
        <v>0</v>
      </c>
      <c r="E101" s="456">
        <f t="shared" si="13"/>
        <v>0</v>
      </c>
      <c r="F101" s="456">
        <f t="shared" si="13"/>
        <v>0</v>
      </c>
      <c r="G101" s="456">
        <f t="shared" si="13"/>
        <v>3</v>
      </c>
      <c r="H101" s="456">
        <f t="shared" si="13"/>
        <v>1</v>
      </c>
      <c r="I101" s="456">
        <f t="shared" si="13"/>
        <v>0</v>
      </c>
      <c r="J101" s="456">
        <f t="shared" si="13"/>
        <v>0</v>
      </c>
      <c r="K101" s="459">
        <f>SUM(K90:K100)</f>
        <v>4</v>
      </c>
    </row>
    <row r="102" spans="1:11" ht="12.75" customHeight="1" x14ac:dyDescent="0.2">
      <c r="A102" s="255" t="s">
        <v>627</v>
      </c>
      <c r="B102" s="460"/>
      <c r="C102" s="605"/>
      <c r="D102" s="606"/>
      <c r="E102" s="606"/>
      <c r="F102" s="606"/>
      <c r="G102" s="606"/>
      <c r="H102" s="606"/>
      <c r="I102" s="606"/>
      <c r="J102" s="606"/>
      <c r="K102" s="607"/>
    </row>
    <row r="103" spans="1:11" ht="12.75" customHeight="1" x14ac:dyDescent="0.2">
      <c r="A103" s="441" t="s">
        <v>529</v>
      </c>
      <c r="B103" s="442" t="s">
        <v>528</v>
      </c>
      <c r="C103" s="602"/>
      <c r="D103" s="603"/>
      <c r="E103" s="603"/>
      <c r="F103" s="603"/>
      <c r="G103" s="603"/>
      <c r="H103" s="603"/>
      <c r="I103" s="603"/>
      <c r="J103" s="603"/>
      <c r="K103" s="604"/>
    </row>
    <row r="104" spans="1:11" ht="12.75" customHeight="1" x14ac:dyDescent="0.2">
      <c r="A104" s="142" t="s">
        <v>543</v>
      </c>
      <c r="B104" s="148" t="s">
        <v>530</v>
      </c>
      <c r="C104" s="451">
        <f>SUM(C6,C20,C34,C48,C62,C76,C90)</f>
        <v>0</v>
      </c>
      <c r="D104" s="451">
        <f t="shared" ref="D104:J104" si="14">SUM(D6,D20,D34,D48,D62,D76,D90)</f>
        <v>0</v>
      </c>
      <c r="E104" s="451">
        <f t="shared" si="14"/>
        <v>0</v>
      </c>
      <c r="F104" s="451">
        <f t="shared" si="14"/>
        <v>0</v>
      </c>
      <c r="G104" s="451">
        <f t="shared" si="14"/>
        <v>0</v>
      </c>
      <c r="H104" s="451">
        <f t="shared" si="14"/>
        <v>0</v>
      </c>
      <c r="I104" s="451">
        <f t="shared" si="14"/>
        <v>0</v>
      </c>
      <c r="J104" s="451">
        <f t="shared" si="14"/>
        <v>0</v>
      </c>
      <c r="K104" s="444">
        <f>SUM(C104:J104)</f>
        <v>0</v>
      </c>
    </row>
    <row r="105" spans="1:11" ht="12.75" customHeight="1" x14ac:dyDescent="0.2">
      <c r="A105" s="142" t="s">
        <v>544</v>
      </c>
      <c r="B105" s="148" t="s">
        <v>531</v>
      </c>
      <c r="C105" s="451">
        <f t="shared" ref="C105:J114" si="15">SUM(C7,C21,C35,C49,C63,C77,C91)</f>
        <v>0</v>
      </c>
      <c r="D105" s="451">
        <f t="shared" si="15"/>
        <v>0</v>
      </c>
      <c r="E105" s="451">
        <f t="shared" si="15"/>
        <v>0</v>
      </c>
      <c r="F105" s="451">
        <f t="shared" si="15"/>
        <v>0</v>
      </c>
      <c r="G105" s="451">
        <f t="shared" si="15"/>
        <v>1</v>
      </c>
      <c r="H105" s="451">
        <f t="shared" si="15"/>
        <v>0</v>
      </c>
      <c r="I105" s="451">
        <f t="shared" si="15"/>
        <v>1</v>
      </c>
      <c r="J105" s="451">
        <f t="shared" si="15"/>
        <v>1</v>
      </c>
      <c r="K105" s="444">
        <f t="shared" ref="K105:K114" si="16">SUM(C105:J105)</f>
        <v>3</v>
      </c>
    </row>
    <row r="106" spans="1:11" ht="12.75" customHeight="1" x14ac:dyDescent="0.2">
      <c r="A106" s="142" t="s">
        <v>545</v>
      </c>
      <c r="B106" s="148" t="s">
        <v>532</v>
      </c>
      <c r="C106" s="451">
        <f t="shared" si="15"/>
        <v>0</v>
      </c>
      <c r="D106" s="451">
        <f t="shared" si="15"/>
        <v>0</v>
      </c>
      <c r="E106" s="451">
        <f t="shared" si="15"/>
        <v>0</v>
      </c>
      <c r="F106" s="451">
        <f t="shared" si="15"/>
        <v>0</v>
      </c>
      <c r="G106" s="451">
        <f t="shared" si="15"/>
        <v>1</v>
      </c>
      <c r="H106" s="451">
        <f t="shared" si="15"/>
        <v>0</v>
      </c>
      <c r="I106" s="451">
        <f t="shared" si="15"/>
        <v>0</v>
      </c>
      <c r="J106" s="451">
        <f t="shared" si="15"/>
        <v>0</v>
      </c>
      <c r="K106" s="444">
        <f t="shared" si="16"/>
        <v>1</v>
      </c>
    </row>
    <row r="107" spans="1:11" ht="12.75" customHeight="1" x14ac:dyDescent="0.2">
      <c r="A107" s="142" t="s">
        <v>546</v>
      </c>
      <c r="B107" s="148" t="s">
        <v>533</v>
      </c>
      <c r="C107" s="451">
        <f t="shared" si="15"/>
        <v>9</v>
      </c>
      <c r="D107" s="451">
        <f t="shared" si="15"/>
        <v>0</v>
      </c>
      <c r="E107" s="451">
        <f t="shared" si="15"/>
        <v>2</v>
      </c>
      <c r="F107" s="451">
        <f t="shared" si="15"/>
        <v>1</v>
      </c>
      <c r="G107" s="451">
        <f t="shared" si="15"/>
        <v>18</v>
      </c>
      <c r="H107" s="451">
        <f t="shared" si="15"/>
        <v>0</v>
      </c>
      <c r="I107" s="451">
        <f t="shared" si="15"/>
        <v>21</v>
      </c>
      <c r="J107" s="451">
        <f t="shared" si="15"/>
        <v>15</v>
      </c>
      <c r="K107" s="444">
        <f t="shared" si="16"/>
        <v>66</v>
      </c>
    </row>
    <row r="108" spans="1:11" ht="12.75" customHeight="1" x14ac:dyDescent="0.2">
      <c r="A108" s="142" t="s">
        <v>547</v>
      </c>
      <c r="B108" s="148" t="s">
        <v>534</v>
      </c>
      <c r="C108" s="451">
        <f t="shared" si="15"/>
        <v>21</v>
      </c>
      <c r="D108" s="451">
        <f t="shared" si="15"/>
        <v>5</v>
      </c>
      <c r="E108" s="451">
        <f t="shared" si="15"/>
        <v>1</v>
      </c>
      <c r="F108" s="451">
        <f t="shared" si="15"/>
        <v>0</v>
      </c>
      <c r="G108" s="451">
        <f t="shared" si="15"/>
        <v>22</v>
      </c>
      <c r="H108" s="451">
        <f t="shared" si="15"/>
        <v>5</v>
      </c>
      <c r="I108" s="451">
        <f t="shared" si="15"/>
        <v>13</v>
      </c>
      <c r="J108" s="451">
        <f t="shared" si="15"/>
        <v>13</v>
      </c>
      <c r="K108" s="444">
        <f t="shared" si="16"/>
        <v>80</v>
      </c>
    </row>
    <row r="109" spans="1:11" ht="12.75" customHeight="1" x14ac:dyDescent="0.2">
      <c r="A109" s="142" t="s">
        <v>548</v>
      </c>
      <c r="B109" s="148" t="s">
        <v>535</v>
      </c>
      <c r="C109" s="451">
        <f t="shared" si="15"/>
        <v>2</v>
      </c>
      <c r="D109" s="451">
        <f t="shared" si="15"/>
        <v>0</v>
      </c>
      <c r="E109" s="451">
        <f t="shared" si="15"/>
        <v>0</v>
      </c>
      <c r="F109" s="451">
        <f t="shared" si="15"/>
        <v>0</v>
      </c>
      <c r="G109" s="451">
        <f t="shared" si="15"/>
        <v>3</v>
      </c>
      <c r="H109" s="451">
        <f t="shared" si="15"/>
        <v>0</v>
      </c>
      <c r="I109" s="451">
        <f t="shared" si="15"/>
        <v>5</v>
      </c>
      <c r="J109" s="451">
        <f t="shared" si="15"/>
        <v>5</v>
      </c>
      <c r="K109" s="444">
        <f t="shared" si="16"/>
        <v>15</v>
      </c>
    </row>
    <row r="110" spans="1:11" ht="12.75" customHeight="1" x14ac:dyDescent="0.2">
      <c r="A110" s="142" t="s">
        <v>542</v>
      </c>
      <c r="B110" s="148" t="s">
        <v>536</v>
      </c>
      <c r="C110" s="451">
        <f t="shared" si="15"/>
        <v>5</v>
      </c>
      <c r="D110" s="451">
        <f t="shared" si="15"/>
        <v>0</v>
      </c>
      <c r="E110" s="451">
        <f t="shared" si="15"/>
        <v>0</v>
      </c>
      <c r="F110" s="451">
        <f t="shared" si="15"/>
        <v>0</v>
      </c>
      <c r="G110" s="451">
        <f t="shared" si="15"/>
        <v>7</v>
      </c>
      <c r="H110" s="451">
        <f t="shared" si="15"/>
        <v>2</v>
      </c>
      <c r="I110" s="451">
        <f t="shared" si="15"/>
        <v>3</v>
      </c>
      <c r="J110" s="451">
        <f t="shared" si="15"/>
        <v>3</v>
      </c>
      <c r="K110" s="444">
        <f t="shared" si="16"/>
        <v>20</v>
      </c>
    </row>
    <row r="111" spans="1:11" ht="12.75" customHeight="1" x14ac:dyDescent="0.2">
      <c r="A111" s="142" t="s">
        <v>549</v>
      </c>
      <c r="B111" s="148" t="s">
        <v>537</v>
      </c>
      <c r="C111" s="451">
        <f t="shared" si="15"/>
        <v>0</v>
      </c>
      <c r="D111" s="451">
        <f t="shared" si="15"/>
        <v>0</v>
      </c>
      <c r="E111" s="451">
        <f t="shared" si="15"/>
        <v>0</v>
      </c>
      <c r="F111" s="451">
        <f t="shared" si="15"/>
        <v>0</v>
      </c>
      <c r="G111" s="451">
        <f t="shared" si="15"/>
        <v>0</v>
      </c>
      <c r="H111" s="451">
        <f t="shared" si="15"/>
        <v>0</v>
      </c>
      <c r="I111" s="451">
        <f t="shared" si="15"/>
        <v>0</v>
      </c>
      <c r="J111" s="451">
        <f t="shared" si="15"/>
        <v>0</v>
      </c>
      <c r="K111" s="444">
        <f t="shared" si="16"/>
        <v>0</v>
      </c>
    </row>
    <row r="112" spans="1:11" ht="12.75" customHeight="1" x14ac:dyDescent="0.2">
      <c r="A112" s="142" t="s">
        <v>550</v>
      </c>
      <c r="B112" s="148" t="s">
        <v>538</v>
      </c>
      <c r="C112" s="451">
        <f t="shared" si="15"/>
        <v>0</v>
      </c>
      <c r="D112" s="451">
        <f t="shared" si="15"/>
        <v>0</v>
      </c>
      <c r="E112" s="451">
        <f t="shared" si="15"/>
        <v>0</v>
      </c>
      <c r="F112" s="451">
        <f t="shared" si="15"/>
        <v>0</v>
      </c>
      <c r="G112" s="451">
        <f t="shared" si="15"/>
        <v>0</v>
      </c>
      <c r="H112" s="451">
        <f t="shared" si="15"/>
        <v>0</v>
      </c>
      <c r="I112" s="451">
        <f t="shared" si="15"/>
        <v>0</v>
      </c>
      <c r="J112" s="451">
        <f t="shared" si="15"/>
        <v>0</v>
      </c>
      <c r="K112" s="444">
        <f t="shared" si="16"/>
        <v>0</v>
      </c>
    </row>
    <row r="113" spans="1:11" ht="12.75" customHeight="1" x14ac:dyDescent="0.2">
      <c r="A113" s="142" t="s">
        <v>551</v>
      </c>
      <c r="B113" s="148" t="s">
        <v>539</v>
      </c>
      <c r="C113" s="451">
        <f t="shared" si="15"/>
        <v>0</v>
      </c>
      <c r="D113" s="451">
        <f t="shared" si="15"/>
        <v>0</v>
      </c>
      <c r="E113" s="451">
        <f t="shared" si="15"/>
        <v>0</v>
      </c>
      <c r="F113" s="451">
        <f t="shared" si="15"/>
        <v>0</v>
      </c>
      <c r="G113" s="451">
        <f t="shared" si="15"/>
        <v>0</v>
      </c>
      <c r="H113" s="451">
        <f t="shared" si="15"/>
        <v>0</v>
      </c>
      <c r="I113" s="451">
        <f t="shared" si="15"/>
        <v>0</v>
      </c>
      <c r="J113" s="451">
        <f t="shared" si="15"/>
        <v>0</v>
      </c>
      <c r="K113" s="444">
        <f t="shared" si="16"/>
        <v>0</v>
      </c>
    </row>
    <row r="114" spans="1:11" ht="12.75" customHeight="1" thickBot="1" x14ac:dyDescent="0.25">
      <c r="A114" s="142" t="s">
        <v>541</v>
      </c>
      <c r="B114" s="148" t="s">
        <v>540</v>
      </c>
      <c r="C114" s="451">
        <f t="shared" si="15"/>
        <v>0</v>
      </c>
      <c r="D114" s="451">
        <f t="shared" si="15"/>
        <v>0</v>
      </c>
      <c r="E114" s="451">
        <f t="shared" si="15"/>
        <v>0</v>
      </c>
      <c r="F114" s="451">
        <f t="shared" si="15"/>
        <v>0</v>
      </c>
      <c r="G114" s="451">
        <f t="shared" si="15"/>
        <v>0</v>
      </c>
      <c r="H114" s="451">
        <f t="shared" si="15"/>
        <v>0</v>
      </c>
      <c r="I114" s="451">
        <f t="shared" si="15"/>
        <v>0</v>
      </c>
      <c r="J114" s="451">
        <f t="shared" si="15"/>
        <v>0</v>
      </c>
      <c r="K114" s="472">
        <f t="shared" si="16"/>
        <v>0</v>
      </c>
    </row>
    <row r="115" spans="1:11" ht="13.5" customHeight="1" thickBot="1" x14ac:dyDescent="0.25">
      <c r="A115" s="473" t="s">
        <v>688</v>
      </c>
      <c r="B115" s="474" t="s">
        <v>91</v>
      </c>
      <c r="C115" s="475">
        <f>SUM(C17,C87,C31,C45,C59,C73,C101)</f>
        <v>37</v>
      </c>
      <c r="D115" s="475">
        <f t="shared" ref="D115:J115" si="17">SUM(D17,D87,D31,D45,D59,D73,D101)</f>
        <v>5</v>
      </c>
      <c r="E115" s="475">
        <f t="shared" si="17"/>
        <v>3</v>
      </c>
      <c r="F115" s="475">
        <f t="shared" si="17"/>
        <v>1</v>
      </c>
      <c r="G115" s="475">
        <f t="shared" si="17"/>
        <v>52</v>
      </c>
      <c r="H115" s="475">
        <f t="shared" si="17"/>
        <v>7</v>
      </c>
      <c r="I115" s="475">
        <f t="shared" si="17"/>
        <v>43</v>
      </c>
      <c r="J115" s="475">
        <f t="shared" si="17"/>
        <v>37</v>
      </c>
      <c r="K115" s="476">
        <f>SUM(K104:K114)</f>
        <v>185</v>
      </c>
    </row>
    <row r="117" spans="1:11" x14ac:dyDescent="0.2">
      <c r="A117" s="134" t="s">
        <v>5</v>
      </c>
      <c r="B117" s="136" t="s">
        <v>6</v>
      </c>
      <c r="C117" s="136"/>
      <c r="D117" s="136"/>
      <c r="E117" s="136"/>
    </row>
    <row r="118" spans="1:11" x14ac:dyDescent="0.2">
      <c r="A118" s="136" t="s">
        <v>138</v>
      </c>
      <c r="B118" s="136"/>
      <c r="C118" s="136"/>
      <c r="D118" s="136"/>
      <c r="E118" s="136"/>
    </row>
    <row r="119" spans="1:11" x14ac:dyDescent="0.2">
      <c r="A119" s="4"/>
    </row>
  </sheetData>
  <mergeCells count="14">
    <mergeCell ref="C47:K47"/>
    <mergeCell ref="C61:K61"/>
    <mergeCell ref="C102:K102"/>
    <mergeCell ref="C103:K103"/>
    <mergeCell ref="M1:W1"/>
    <mergeCell ref="A1:K1"/>
    <mergeCell ref="C2:D2"/>
    <mergeCell ref="E2:F2"/>
    <mergeCell ref="G2:H2"/>
    <mergeCell ref="I2:J2"/>
    <mergeCell ref="A2:A3"/>
    <mergeCell ref="C33:K33"/>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18"/>
  <sheetViews>
    <sheetView workbookViewId="0">
      <selection activeCell="A11" sqref="A11"/>
    </sheetView>
  </sheetViews>
  <sheetFormatPr defaultColWidth="9.140625" defaultRowHeight="12.75" x14ac:dyDescent="0.2"/>
  <cols>
    <col min="1" max="1" width="47.7109375" style="2" customWidth="1"/>
    <col min="2" max="2" width="6.7109375" style="486" customWidth="1"/>
    <col min="3" max="11" width="8.7109375" style="1" customWidth="1"/>
    <col min="12" max="12" width="4.7109375" style="1" customWidth="1"/>
    <col min="13" max="16384" width="9.140625" style="1"/>
  </cols>
  <sheetData>
    <row r="1" spans="1:16" ht="25.5" customHeight="1" x14ac:dyDescent="0.2">
      <c r="A1" s="609" t="s">
        <v>389</v>
      </c>
      <c r="B1" s="610"/>
      <c r="C1" s="610"/>
      <c r="D1" s="610"/>
      <c r="E1" s="610"/>
      <c r="F1" s="610"/>
      <c r="G1" s="610"/>
      <c r="H1" s="610"/>
      <c r="I1" s="610"/>
      <c r="J1" s="611"/>
      <c r="K1" s="612"/>
    </row>
    <row r="2" spans="1:16" s="5" customFormat="1" ht="38.25" customHeight="1" x14ac:dyDescent="0.2">
      <c r="A2" s="617" t="s">
        <v>627</v>
      </c>
      <c r="B2" s="135"/>
      <c r="C2" s="628" t="s">
        <v>689</v>
      </c>
      <c r="D2" s="628"/>
      <c r="E2" s="628" t="s">
        <v>690</v>
      </c>
      <c r="F2" s="628"/>
      <c r="G2" s="628" t="s">
        <v>680</v>
      </c>
      <c r="H2" s="628"/>
      <c r="I2" s="629" t="s">
        <v>691</v>
      </c>
      <c r="J2" s="630"/>
      <c r="K2" s="208" t="s">
        <v>4</v>
      </c>
    </row>
    <row r="3" spans="1:16" s="5" customFormat="1" ht="13.5" customHeight="1" thickBot="1" x14ac:dyDescent="0.25">
      <c r="A3" s="618"/>
      <c r="B3" s="147"/>
      <c r="C3" s="147" t="s">
        <v>7</v>
      </c>
      <c r="D3" s="147" t="s">
        <v>8</v>
      </c>
      <c r="E3" s="147" t="s">
        <v>7</v>
      </c>
      <c r="F3" s="147" t="s">
        <v>8</v>
      </c>
      <c r="G3" s="147" t="s">
        <v>7</v>
      </c>
      <c r="H3" s="147" t="s">
        <v>8</v>
      </c>
      <c r="I3" s="477" t="s">
        <v>7</v>
      </c>
      <c r="J3" s="477" t="s">
        <v>8</v>
      </c>
      <c r="K3" s="8"/>
    </row>
    <row r="4" spans="1:16" s="6" customFormat="1" ht="12.75" customHeight="1" x14ac:dyDescent="0.2">
      <c r="A4" s="255" t="s">
        <v>628</v>
      </c>
      <c r="B4" s="478"/>
      <c r="C4" s="631"/>
      <c r="D4" s="632"/>
      <c r="E4" s="632"/>
      <c r="F4" s="632"/>
      <c r="G4" s="632"/>
      <c r="H4" s="632"/>
      <c r="I4" s="632"/>
      <c r="J4" s="632"/>
      <c r="K4" s="633"/>
    </row>
    <row r="5" spans="1:16" s="2" customFormat="1" ht="12.75" customHeight="1" x14ac:dyDescent="0.2">
      <c r="A5" s="441" t="s">
        <v>529</v>
      </c>
      <c r="B5" s="442" t="s">
        <v>528</v>
      </c>
      <c r="C5" s="634"/>
      <c r="D5" s="635"/>
      <c r="E5" s="635"/>
      <c r="F5" s="635"/>
      <c r="G5" s="635"/>
      <c r="H5" s="635"/>
      <c r="I5" s="635"/>
      <c r="J5" s="635"/>
      <c r="K5" s="636"/>
    </row>
    <row r="6" spans="1:16" ht="12.75" customHeight="1" x14ac:dyDescent="0.2">
      <c r="A6" s="142" t="s">
        <v>543</v>
      </c>
      <c r="B6" s="148" t="s">
        <v>530</v>
      </c>
      <c r="C6" s="451"/>
      <c r="D6" s="451"/>
      <c r="E6" s="451"/>
      <c r="F6" s="451"/>
      <c r="G6" s="451"/>
      <c r="H6" s="451"/>
      <c r="I6" s="453"/>
      <c r="J6" s="454"/>
      <c r="K6" s="444">
        <f>SUM(C6:J6)</f>
        <v>0</v>
      </c>
    </row>
    <row r="7" spans="1:16" ht="12.75" customHeight="1" x14ac:dyDescent="0.2">
      <c r="A7" s="142" t="s">
        <v>544</v>
      </c>
      <c r="B7" s="148" t="s">
        <v>531</v>
      </c>
      <c r="C7" s="451"/>
      <c r="D7" s="451"/>
      <c r="E7" s="451"/>
      <c r="F7" s="451"/>
      <c r="G7" s="451"/>
      <c r="H7" s="451"/>
      <c r="I7" s="453"/>
      <c r="J7" s="454"/>
      <c r="K7" s="444">
        <f t="shared" ref="K7:K16" si="0">SUM(C7:J7)</f>
        <v>0</v>
      </c>
    </row>
    <row r="8" spans="1:16" ht="12.75" customHeight="1" x14ac:dyDescent="0.2">
      <c r="A8" s="142" t="s">
        <v>545</v>
      </c>
      <c r="B8" s="148" t="s">
        <v>532</v>
      </c>
      <c r="C8" s="451"/>
      <c r="D8" s="451"/>
      <c r="E8" s="451"/>
      <c r="F8" s="451"/>
      <c r="G8" s="451"/>
      <c r="H8" s="451"/>
      <c r="I8" s="453"/>
      <c r="J8" s="454"/>
      <c r="K8" s="444">
        <f t="shared" si="0"/>
        <v>0</v>
      </c>
    </row>
    <row r="9" spans="1:16" ht="12.75" customHeight="1" x14ac:dyDescent="0.2">
      <c r="A9" s="142" t="s">
        <v>546</v>
      </c>
      <c r="B9" s="148" t="s">
        <v>533</v>
      </c>
      <c r="C9" s="451"/>
      <c r="D9" s="451"/>
      <c r="E9" s="451"/>
      <c r="F9" s="451"/>
      <c r="G9" s="451"/>
      <c r="H9" s="451"/>
      <c r="I9" s="453"/>
      <c r="J9" s="454"/>
      <c r="K9" s="444">
        <f t="shared" si="0"/>
        <v>0</v>
      </c>
    </row>
    <row r="10" spans="1:16" ht="12.75" customHeight="1" x14ac:dyDescent="0.2">
      <c r="A10" s="142" t="s">
        <v>547</v>
      </c>
      <c r="B10" s="148" t="s">
        <v>534</v>
      </c>
      <c r="C10" s="451"/>
      <c r="D10" s="451"/>
      <c r="E10" s="451"/>
      <c r="F10" s="451"/>
      <c r="G10" s="451">
        <v>2</v>
      </c>
      <c r="H10" s="451"/>
      <c r="I10" s="453">
        <v>3</v>
      </c>
      <c r="J10" s="454">
        <v>3</v>
      </c>
      <c r="K10" s="444">
        <f t="shared" si="0"/>
        <v>8</v>
      </c>
    </row>
    <row r="11" spans="1:16" ht="12.75" customHeight="1" x14ac:dyDescent="0.2">
      <c r="A11" s="142" t="s">
        <v>548</v>
      </c>
      <c r="B11" s="148" t="s">
        <v>535</v>
      </c>
      <c r="C11" s="451"/>
      <c r="D11" s="451"/>
      <c r="E11" s="451"/>
      <c r="F11" s="451"/>
      <c r="G11" s="451"/>
      <c r="H11" s="451"/>
      <c r="I11" s="453"/>
      <c r="J11" s="454"/>
      <c r="K11" s="444">
        <f t="shared" si="0"/>
        <v>0</v>
      </c>
      <c r="M11" s="15"/>
      <c r="N11" s="15"/>
      <c r="O11" s="15"/>
      <c r="P11" s="15"/>
    </row>
    <row r="12" spans="1:16" ht="12.75" customHeight="1" x14ac:dyDescent="0.2">
      <c r="A12" s="142" t="s">
        <v>542</v>
      </c>
      <c r="B12" s="148" t="s">
        <v>536</v>
      </c>
      <c r="C12" s="451"/>
      <c r="D12" s="451"/>
      <c r="E12" s="451"/>
      <c r="F12" s="451"/>
      <c r="G12" s="451"/>
      <c r="H12" s="451"/>
      <c r="I12" s="453"/>
      <c r="J12" s="454"/>
      <c r="K12" s="444">
        <f t="shared" si="0"/>
        <v>0</v>
      </c>
      <c r="M12" s="15"/>
      <c r="N12" s="15"/>
      <c r="O12" s="15"/>
      <c r="P12" s="15"/>
    </row>
    <row r="13" spans="1:16" ht="12.75" customHeight="1" x14ac:dyDescent="0.2">
      <c r="A13" s="142" t="s">
        <v>549</v>
      </c>
      <c r="B13" s="148" t="s">
        <v>537</v>
      </c>
      <c r="C13" s="451"/>
      <c r="D13" s="451"/>
      <c r="E13" s="451"/>
      <c r="F13" s="451"/>
      <c r="G13" s="451"/>
      <c r="H13" s="451"/>
      <c r="I13" s="453"/>
      <c r="J13" s="454"/>
      <c r="K13" s="444">
        <f t="shared" si="0"/>
        <v>0</v>
      </c>
    </row>
    <row r="14" spans="1:16" ht="12.75" customHeight="1" x14ac:dyDescent="0.2">
      <c r="A14" s="142" t="s">
        <v>550</v>
      </c>
      <c r="B14" s="148" t="s">
        <v>538</v>
      </c>
      <c r="C14" s="451"/>
      <c r="D14" s="451"/>
      <c r="E14" s="451"/>
      <c r="F14" s="451"/>
      <c r="G14" s="451"/>
      <c r="H14" s="451"/>
      <c r="I14" s="453"/>
      <c r="J14" s="454"/>
      <c r="K14" s="444">
        <f t="shared" si="0"/>
        <v>0</v>
      </c>
    </row>
    <row r="15" spans="1:16" ht="12.75" customHeight="1" x14ac:dyDescent="0.2">
      <c r="A15" s="142" t="s">
        <v>551</v>
      </c>
      <c r="B15" s="148" t="s">
        <v>539</v>
      </c>
      <c r="C15" s="451"/>
      <c r="D15" s="451"/>
      <c r="E15" s="451"/>
      <c r="F15" s="451"/>
      <c r="G15" s="451"/>
      <c r="H15" s="451"/>
      <c r="I15" s="453"/>
      <c r="J15" s="454"/>
      <c r="K15" s="444">
        <f t="shared" si="0"/>
        <v>0</v>
      </c>
    </row>
    <row r="16" spans="1:16" ht="12.75" customHeight="1" x14ac:dyDescent="0.2">
      <c r="A16" s="142" t="s">
        <v>541</v>
      </c>
      <c r="B16" s="148" t="s">
        <v>540</v>
      </c>
      <c r="C16" s="451"/>
      <c r="D16" s="451"/>
      <c r="E16" s="451"/>
      <c r="F16" s="451"/>
      <c r="G16" s="451"/>
      <c r="H16" s="451"/>
      <c r="I16" s="453"/>
      <c r="J16" s="454"/>
      <c r="K16" s="444">
        <f t="shared" si="0"/>
        <v>0</v>
      </c>
    </row>
    <row r="17" spans="1:11" s="4" customFormat="1" ht="12.75" customHeight="1" thickBot="1" x14ac:dyDescent="0.25">
      <c r="A17" s="446" t="s">
        <v>682</v>
      </c>
      <c r="B17" s="47" t="s">
        <v>91</v>
      </c>
      <c r="C17" s="447">
        <f>SUM(C6:C16)</f>
        <v>0</v>
      </c>
      <c r="D17" s="447">
        <f t="shared" ref="D17:J17" si="1">SUM(D6:D16)</f>
        <v>0</v>
      </c>
      <c r="E17" s="447">
        <f t="shared" si="1"/>
        <v>0</v>
      </c>
      <c r="F17" s="447">
        <f t="shared" si="1"/>
        <v>0</v>
      </c>
      <c r="G17" s="447">
        <f t="shared" si="1"/>
        <v>2</v>
      </c>
      <c r="H17" s="447">
        <f t="shared" si="1"/>
        <v>0</v>
      </c>
      <c r="I17" s="447">
        <f t="shared" si="1"/>
        <v>3</v>
      </c>
      <c r="J17" s="447">
        <f t="shared" si="1"/>
        <v>3</v>
      </c>
      <c r="K17" s="448">
        <f>SUM(K6:K16)</f>
        <v>8</v>
      </c>
    </row>
    <row r="18" spans="1:11" ht="12.75" customHeight="1" x14ac:dyDescent="0.2">
      <c r="A18" s="255" t="s">
        <v>629</v>
      </c>
      <c r="B18" s="478"/>
      <c r="C18" s="625"/>
      <c r="D18" s="626"/>
      <c r="E18" s="626"/>
      <c r="F18" s="626"/>
      <c r="G18" s="626"/>
      <c r="H18" s="626"/>
      <c r="I18" s="626"/>
      <c r="J18" s="626"/>
      <c r="K18" s="627"/>
    </row>
    <row r="19" spans="1:11" ht="12.75" customHeight="1" x14ac:dyDescent="0.2">
      <c r="A19" s="441" t="s">
        <v>529</v>
      </c>
      <c r="B19" s="442" t="s">
        <v>528</v>
      </c>
      <c r="C19" s="619"/>
      <c r="D19" s="620"/>
      <c r="E19" s="620"/>
      <c r="F19" s="620"/>
      <c r="G19" s="620"/>
      <c r="H19" s="620"/>
      <c r="I19" s="620"/>
      <c r="J19" s="620"/>
      <c r="K19" s="621"/>
    </row>
    <row r="20" spans="1:11" ht="12.75" customHeight="1" x14ac:dyDescent="0.2">
      <c r="A20" s="142" t="s">
        <v>543</v>
      </c>
      <c r="B20" s="148" t="s">
        <v>530</v>
      </c>
      <c r="C20" s="451"/>
      <c r="D20" s="451"/>
      <c r="E20" s="451"/>
      <c r="F20" s="451"/>
      <c r="G20" s="451"/>
      <c r="H20" s="451"/>
      <c r="I20" s="453"/>
      <c r="J20" s="454"/>
      <c r="K20" s="444">
        <f>SUM(C20:J20)</f>
        <v>0</v>
      </c>
    </row>
    <row r="21" spans="1:11" ht="12.75" customHeight="1" x14ac:dyDescent="0.2">
      <c r="A21" s="142" t="s">
        <v>544</v>
      </c>
      <c r="B21" s="148" t="s">
        <v>531</v>
      </c>
      <c r="C21" s="451"/>
      <c r="D21" s="451"/>
      <c r="E21" s="451"/>
      <c r="F21" s="451"/>
      <c r="G21" s="451"/>
      <c r="H21" s="451"/>
      <c r="I21" s="453"/>
      <c r="J21" s="454"/>
      <c r="K21" s="444">
        <f t="shared" ref="K21:K30" si="2">SUM(C21:J21)</f>
        <v>0</v>
      </c>
    </row>
    <row r="22" spans="1:11" ht="12.75" customHeight="1" x14ac:dyDescent="0.2">
      <c r="A22" s="142" t="s">
        <v>545</v>
      </c>
      <c r="B22" s="148" t="s">
        <v>532</v>
      </c>
      <c r="C22" s="451"/>
      <c r="D22" s="451"/>
      <c r="E22" s="451"/>
      <c r="F22" s="451"/>
      <c r="G22" s="451"/>
      <c r="H22" s="451"/>
      <c r="I22" s="453"/>
      <c r="J22" s="454"/>
      <c r="K22" s="444">
        <f t="shared" si="2"/>
        <v>0</v>
      </c>
    </row>
    <row r="23" spans="1:11" ht="12.75" customHeight="1" x14ac:dyDescent="0.2">
      <c r="A23" s="142" t="s">
        <v>546</v>
      </c>
      <c r="B23" s="148" t="s">
        <v>533</v>
      </c>
      <c r="C23" s="451">
        <v>1</v>
      </c>
      <c r="D23" s="451"/>
      <c r="E23" s="451"/>
      <c r="F23" s="451"/>
      <c r="G23" s="451">
        <v>5</v>
      </c>
      <c r="H23" s="451"/>
      <c r="I23" s="453">
        <v>6</v>
      </c>
      <c r="J23" s="454">
        <v>6</v>
      </c>
      <c r="K23" s="444">
        <f t="shared" si="2"/>
        <v>18</v>
      </c>
    </row>
    <row r="24" spans="1:11" ht="12.75" customHeight="1" x14ac:dyDescent="0.2">
      <c r="A24" s="142" t="s">
        <v>547</v>
      </c>
      <c r="B24" s="148" t="s">
        <v>534</v>
      </c>
      <c r="C24" s="451">
        <v>1</v>
      </c>
      <c r="D24" s="451"/>
      <c r="E24" s="451"/>
      <c r="F24" s="451"/>
      <c r="G24" s="451"/>
      <c r="H24" s="451"/>
      <c r="I24" s="453">
        <v>1</v>
      </c>
      <c r="J24" s="454">
        <v>1</v>
      </c>
      <c r="K24" s="444">
        <f t="shared" si="2"/>
        <v>3</v>
      </c>
    </row>
    <row r="25" spans="1:11" ht="12.75" customHeight="1" x14ac:dyDescent="0.2">
      <c r="A25" s="142" t="s">
        <v>548</v>
      </c>
      <c r="B25" s="148" t="s">
        <v>535</v>
      </c>
      <c r="C25" s="451"/>
      <c r="D25" s="451"/>
      <c r="E25" s="451"/>
      <c r="F25" s="451"/>
      <c r="G25" s="451"/>
      <c r="H25" s="451"/>
      <c r="I25" s="453"/>
      <c r="J25" s="454"/>
      <c r="K25" s="444">
        <f t="shared" si="2"/>
        <v>0</v>
      </c>
    </row>
    <row r="26" spans="1:11" ht="12.75" customHeight="1" x14ac:dyDescent="0.2">
      <c r="A26" s="142" t="s">
        <v>542</v>
      </c>
      <c r="B26" s="148" t="s">
        <v>536</v>
      </c>
      <c r="C26" s="451"/>
      <c r="D26" s="451"/>
      <c r="E26" s="451"/>
      <c r="F26" s="451"/>
      <c r="G26" s="451"/>
      <c r="H26" s="451"/>
      <c r="I26" s="453"/>
      <c r="J26" s="454"/>
      <c r="K26" s="444">
        <f t="shared" si="2"/>
        <v>0</v>
      </c>
    </row>
    <row r="27" spans="1:11" ht="12.75" customHeight="1" x14ac:dyDescent="0.2">
      <c r="A27" s="142" t="s">
        <v>549</v>
      </c>
      <c r="B27" s="148" t="s">
        <v>537</v>
      </c>
      <c r="C27" s="451"/>
      <c r="D27" s="451"/>
      <c r="E27" s="451"/>
      <c r="F27" s="451"/>
      <c r="G27" s="451"/>
      <c r="H27" s="451"/>
      <c r="I27" s="453"/>
      <c r="J27" s="454"/>
      <c r="K27" s="444">
        <f t="shared" si="2"/>
        <v>0</v>
      </c>
    </row>
    <row r="28" spans="1:11" ht="12.75" customHeight="1" x14ac:dyDescent="0.2">
      <c r="A28" s="142" t="s">
        <v>550</v>
      </c>
      <c r="B28" s="148" t="s">
        <v>538</v>
      </c>
      <c r="C28" s="451"/>
      <c r="D28" s="451"/>
      <c r="E28" s="451"/>
      <c r="F28" s="451"/>
      <c r="G28" s="451"/>
      <c r="H28" s="451"/>
      <c r="I28" s="453"/>
      <c r="J28" s="454"/>
      <c r="K28" s="444">
        <f t="shared" si="2"/>
        <v>0</v>
      </c>
    </row>
    <row r="29" spans="1:11" ht="12.75" customHeight="1" x14ac:dyDescent="0.2">
      <c r="A29" s="142" t="s">
        <v>551</v>
      </c>
      <c r="B29" s="148" t="s">
        <v>539</v>
      </c>
      <c r="C29" s="451"/>
      <c r="D29" s="451"/>
      <c r="E29" s="451"/>
      <c r="F29" s="451"/>
      <c r="G29" s="451"/>
      <c r="H29" s="451"/>
      <c r="I29" s="453"/>
      <c r="J29" s="454"/>
      <c r="K29" s="444">
        <f t="shared" si="2"/>
        <v>0</v>
      </c>
    </row>
    <row r="30" spans="1:11" ht="12.75" customHeight="1" x14ac:dyDescent="0.2">
      <c r="A30" s="142" t="s">
        <v>541</v>
      </c>
      <c r="B30" s="148" t="s">
        <v>540</v>
      </c>
      <c r="C30" s="451"/>
      <c r="D30" s="451"/>
      <c r="E30" s="451"/>
      <c r="F30" s="451"/>
      <c r="G30" s="451"/>
      <c r="H30" s="451"/>
      <c r="I30" s="453"/>
      <c r="J30" s="454"/>
      <c r="K30" s="444">
        <f t="shared" si="2"/>
        <v>0</v>
      </c>
    </row>
    <row r="31" spans="1:11" s="4" customFormat="1" ht="12.75" customHeight="1" thickBot="1" x14ac:dyDescent="0.25">
      <c r="A31" s="446" t="s">
        <v>683</v>
      </c>
      <c r="B31" s="47" t="s">
        <v>91</v>
      </c>
      <c r="C31" s="447">
        <f>SUM(C20:C30)</f>
        <v>2</v>
      </c>
      <c r="D31" s="447">
        <f t="shared" ref="D31:J31" si="3">SUM(D20:D30)</f>
        <v>0</v>
      </c>
      <c r="E31" s="447">
        <f t="shared" si="3"/>
        <v>0</v>
      </c>
      <c r="F31" s="447">
        <f t="shared" si="3"/>
        <v>0</v>
      </c>
      <c r="G31" s="447">
        <f t="shared" si="3"/>
        <v>5</v>
      </c>
      <c r="H31" s="447">
        <f t="shared" si="3"/>
        <v>0</v>
      </c>
      <c r="I31" s="447">
        <f t="shared" si="3"/>
        <v>7</v>
      </c>
      <c r="J31" s="447">
        <f t="shared" si="3"/>
        <v>7</v>
      </c>
      <c r="K31" s="448">
        <f>SUM(K20:K30)</f>
        <v>21</v>
      </c>
    </row>
    <row r="32" spans="1:11" ht="12.75" customHeight="1" x14ac:dyDescent="0.2">
      <c r="A32" s="255" t="s">
        <v>630</v>
      </c>
      <c r="B32" s="478"/>
      <c r="C32" s="625"/>
      <c r="D32" s="626"/>
      <c r="E32" s="626"/>
      <c r="F32" s="626"/>
      <c r="G32" s="626"/>
      <c r="H32" s="626"/>
      <c r="I32" s="626"/>
      <c r="J32" s="626"/>
      <c r="K32" s="627"/>
    </row>
    <row r="33" spans="1:11" ht="12.75" customHeight="1" x14ac:dyDescent="0.2">
      <c r="A33" s="441" t="s">
        <v>529</v>
      </c>
      <c r="B33" s="442" t="s">
        <v>528</v>
      </c>
      <c r="C33" s="619"/>
      <c r="D33" s="620"/>
      <c r="E33" s="620"/>
      <c r="F33" s="620"/>
      <c r="G33" s="620"/>
      <c r="H33" s="620"/>
      <c r="I33" s="620"/>
      <c r="J33" s="620"/>
      <c r="K33" s="621"/>
    </row>
    <row r="34" spans="1:11" ht="12.75" customHeight="1" x14ac:dyDescent="0.2">
      <c r="A34" s="142" t="s">
        <v>543</v>
      </c>
      <c r="B34" s="148" t="s">
        <v>530</v>
      </c>
      <c r="C34" s="451"/>
      <c r="D34" s="451"/>
      <c r="E34" s="451"/>
      <c r="F34" s="451"/>
      <c r="G34" s="451"/>
      <c r="H34" s="451"/>
      <c r="I34" s="453"/>
      <c r="J34" s="454"/>
      <c r="K34" s="444">
        <f>SUM(C34:J34)</f>
        <v>0</v>
      </c>
    </row>
    <row r="35" spans="1:11" ht="12.75" customHeight="1" x14ac:dyDescent="0.2">
      <c r="A35" s="142" t="s">
        <v>544</v>
      </c>
      <c r="B35" s="148" t="s">
        <v>531</v>
      </c>
      <c r="C35" s="451"/>
      <c r="D35" s="451"/>
      <c r="E35" s="451"/>
      <c r="F35" s="451"/>
      <c r="G35" s="451"/>
      <c r="H35" s="451"/>
      <c r="I35" s="453"/>
      <c r="J35" s="454"/>
      <c r="K35" s="444">
        <f t="shared" ref="K35:K44" si="4">SUM(C35:J35)</f>
        <v>0</v>
      </c>
    </row>
    <row r="36" spans="1:11" ht="12.75" customHeight="1" x14ac:dyDescent="0.2">
      <c r="A36" s="142" t="s">
        <v>545</v>
      </c>
      <c r="B36" s="148" t="s">
        <v>532</v>
      </c>
      <c r="C36" s="451"/>
      <c r="D36" s="451"/>
      <c r="E36" s="451"/>
      <c r="F36" s="451"/>
      <c r="G36" s="451"/>
      <c r="H36" s="451"/>
      <c r="I36" s="453"/>
      <c r="J36" s="454"/>
      <c r="K36" s="444">
        <f t="shared" si="4"/>
        <v>0</v>
      </c>
    </row>
    <row r="37" spans="1:11" ht="12.75" customHeight="1" x14ac:dyDescent="0.2">
      <c r="A37" s="142" t="s">
        <v>546</v>
      </c>
      <c r="B37" s="148" t="s">
        <v>533</v>
      </c>
      <c r="C37" s="451"/>
      <c r="D37" s="451"/>
      <c r="E37" s="451"/>
      <c r="F37" s="451"/>
      <c r="G37" s="451"/>
      <c r="H37" s="451"/>
      <c r="I37" s="453"/>
      <c r="J37" s="454"/>
      <c r="K37" s="444">
        <f t="shared" si="4"/>
        <v>0</v>
      </c>
    </row>
    <row r="38" spans="1:11" ht="12.75" customHeight="1" x14ac:dyDescent="0.2">
      <c r="A38" s="142" t="s">
        <v>547</v>
      </c>
      <c r="B38" s="148" t="s">
        <v>534</v>
      </c>
      <c r="C38" s="451">
        <v>3</v>
      </c>
      <c r="D38" s="451"/>
      <c r="E38" s="451"/>
      <c r="F38" s="451"/>
      <c r="G38" s="451">
        <v>3</v>
      </c>
      <c r="H38" s="451"/>
      <c r="I38" s="453">
        <v>3</v>
      </c>
      <c r="J38" s="454">
        <v>3</v>
      </c>
      <c r="K38" s="444">
        <f t="shared" si="4"/>
        <v>12</v>
      </c>
    </row>
    <row r="39" spans="1:11" ht="12.75" customHeight="1" x14ac:dyDescent="0.2">
      <c r="A39" s="142" t="s">
        <v>548</v>
      </c>
      <c r="B39" s="148" t="s">
        <v>535</v>
      </c>
      <c r="C39" s="451"/>
      <c r="D39" s="451"/>
      <c r="E39" s="451"/>
      <c r="F39" s="451"/>
      <c r="G39" s="451"/>
      <c r="H39" s="451"/>
      <c r="I39" s="453"/>
      <c r="J39" s="454"/>
      <c r="K39" s="444">
        <f t="shared" si="4"/>
        <v>0</v>
      </c>
    </row>
    <row r="40" spans="1:11" ht="12.75" customHeight="1" x14ac:dyDescent="0.2">
      <c r="A40" s="142" t="s">
        <v>542</v>
      </c>
      <c r="B40" s="148" t="s">
        <v>536</v>
      </c>
      <c r="C40" s="451"/>
      <c r="D40" s="451"/>
      <c r="E40" s="451"/>
      <c r="F40" s="451"/>
      <c r="G40" s="451"/>
      <c r="H40" s="451"/>
      <c r="I40" s="453"/>
      <c r="J40" s="454"/>
      <c r="K40" s="444">
        <f t="shared" si="4"/>
        <v>0</v>
      </c>
    </row>
    <row r="41" spans="1:11" ht="12.75" customHeight="1" x14ac:dyDescent="0.2">
      <c r="A41" s="142" t="s">
        <v>549</v>
      </c>
      <c r="B41" s="148" t="s">
        <v>537</v>
      </c>
      <c r="C41" s="451"/>
      <c r="D41" s="451"/>
      <c r="E41" s="451"/>
      <c r="F41" s="451"/>
      <c r="G41" s="451"/>
      <c r="H41" s="451"/>
      <c r="I41" s="453"/>
      <c r="J41" s="454"/>
      <c r="K41" s="444">
        <f t="shared" si="4"/>
        <v>0</v>
      </c>
    </row>
    <row r="42" spans="1:11" ht="12.75" customHeight="1" x14ac:dyDescent="0.2">
      <c r="A42" s="142" t="s">
        <v>550</v>
      </c>
      <c r="B42" s="148" t="s">
        <v>538</v>
      </c>
      <c r="C42" s="451"/>
      <c r="D42" s="451"/>
      <c r="E42" s="451"/>
      <c r="F42" s="451"/>
      <c r="G42" s="451"/>
      <c r="H42" s="451"/>
      <c r="I42" s="453"/>
      <c r="J42" s="454"/>
      <c r="K42" s="444">
        <f t="shared" si="4"/>
        <v>0</v>
      </c>
    </row>
    <row r="43" spans="1:11" ht="12.75" customHeight="1" x14ac:dyDescent="0.2">
      <c r="A43" s="142" t="s">
        <v>551</v>
      </c>
      <c r="B43" s="148" t="s">
        <v>539</v>
      </c>
      <c r="C43" s="451"/>
      <c r="D43" s="451"/>
      <c r="E43" s="451"/>
      <c r="F43" s="451"/>
      <c r="G43" s="451"/>
      <c r="H43" s="451"/>
      <c r="I43" s="453"/>
      <c r="J43" s="454"/>
      <c r="K43" s="444">
        <f t="shared" si="4"/>
        <v>0</v>
      </c>
    </row>
    <row r="44" spans="1:11" ht="12.75" customHeight="1" x14ac:dyDescent="0.2">
      <c r="A44" s="142" t="s">
        <v>541</v>
      </c>
      <c r="B44" s="148" t="s">
        <v>540</v>
      </c>
      <c r="C44" s="451"/>
      <c r="D44" s="451"/>
      <c r="E44" s="451"/>
      <c r="F44" s="451"/>
      <c r="G44" s="451"/>
      <c r="H44" s="451"/>
      <c r="I44" s="453"/>
      <c r="J44" s="454"/>
      <c r="K44" s="444">
        <f t="shared" si="4"/>
        <v>0</v>
      </c>
    </row>
    <row r="45" spans="1:11" s="4" customFormat="1" ht="12.75" customHeight="1" thickBot="1" x14ac:dyDescent="0.25">
      <c r="A45" s="446" t="s">
        <v>684</v>
      </c>
      <c r="B45" s="47" t="s">
        <v>91</v>
      </c>
      <c r="C45" s="447">
        <f>SUM(C34:C44)</f>
        <v>3</v>
      </c>
      <c r="D45" s="447">
        <f t="shared" ref="D45:J45" si="5">SUM(D34:D44)</f>
        <v>0</v>
      </c>
      <c r="E45" s="447">
        <f t="shared" si="5"/>
        <v>0</v>
      </c>
      <c r="F45" s="447">
        <f t="shared" si="5"/>
        <v>0</v>
      </c>
      <c r="G45" s="447">
        <f t="shared" si="5"/>
        <v>3</v>
      </c>
      <c r="H45" s="447">
        <f t="shared" si="5"/>
        <v>0</v>
      </c>
      <c r="I45" s="447">
        <f t="shared" si="5"/>
        <v>3</v>
      </c>
      <c r="J45" s="447">
        <f t="shared" si="5"/>
        <v>3</v>
      </c>
      <c r="K45" s="448">
        <f>SUM(K34:K44)</f>
        <v>12</v>
      </c>
    </row>
    <row r="46" spans="1:11" ht="12.75" customHeight="1" x14ac:dyDescent="0.2">
      <c r="A46" s="255" t="s">
        <v>631</v>
      </c>
      <c r="B46" s="478"/>
      <c r="C46" s="625"/>
      <c r="D46" s="626"/>
      <c r="E46" s="626"/>
      <c r="F46" s="626"/>
      <c r="G46" s="626"/>
      <c r="H46" s="626"/>
      <c r="I46" s="626"/>
      <c r="J46" s="626"/>
      <c r="K46" s="627"/>
    </row>
    <row r="47" spans="1:11" ht="12.75" customHeight="1" x14ac:dyDescent="0.2">
      <c r="A47" s="441" t="s">
        <v>529</v>
      </c>
      <c r="B47" s="442" t="s">
        <v>528</v>
      </c>
      <c r="C47" s="619"/>
      <c r="D47" s="620"/>
      <c r="E47" s="620"/>
      <c r="F47" s="620"/>
      <c r="G47" s="620"/>
      <c r="H47" s="620"/>
      <c r="I47" s="620"/>
      <c r="J47" s="620"/>
      <c r="K47" s="621"/>
    </row>
    <row r="48" spans="1:11" ht="12.75" customHeight="1" x14ac:dyDescent="0.2">
      <c r="A48" s="142" t="s">
        <v>543</v>
      </c>
      <c r="B48" s="148" t="s">
        <v>530</v>
      </c>
      <c r="C48" s="451"/>
      <c r="D48" s="451"/>
      <c r="E48" s="451"/>
      <c r="F48" s="451"/>
      <c r="G48" s="451"/>
      <c r="H48" s="451"/>
      <c r="I48" s="453"/>
      <c r="J48" s="454"/>
      <c r="K48" s="444">
        <f>SUM(C48:J48)</f>
        <v>0</v>
      </c>
    </row>
    <row r="49" spans="1:11" ht="12.75" customHeight="1" x14ac:dyDescent="0.2">
      <c r="A49" s="142" t="s">
        <v>544</v>
      </c>
      <c r="B49" s="148" t="s">
        <v>531</v>
      </c>
      <c r="C49" s="451"/>
      <c r="D49" s="451"/>
      <c r="E49" s="451"/>
      <c r="F49" s="451"/>
      <c r="G49" s="451"/>
      <c r="H49" s="451"/>
      <c r="I49" s="453"/>
      <c r="J49" s="454"/>
      <c r="K49" s="444">
        <f t="shared" ref="K49:K58" si="6">SUM(C49:J49)</f>
        <v>0</v>
      </c>
    </row>
    <row r="50" spans="1:11" ht="12.75" customHeight="1" x14ac:dyDescent="0.2">
      <c r="A50" s="142" t="s">
        <v>545</v>
      </c>
      <c r="B50" s="148" t="s">
        <v>532</v>
      </c>
      <c r="C50" s="451"/>
      <c r="D50" s="451"/>
      <c r="E50" s="451"/>
      <c r="F50" s="451"/>
      <c r="G50" s="451"/>
      <c r="H50" s="451"/>
      <c r="I50" s="453"/>
      <c r="J50" s="454"/>
      <c r="K50" s="444">
        <f t="shared" si="6"/>
        <v>0</v>
      </c>
    </row>
    <row r="51" spans="1:11" ht="12.75" customHeight="1" x14ac:dyDescent="0.2">
      <c r="A51" s="142" t="s">
        <v>546</v>
      </c>
      <c r="B51" s="148" t="s">
        <v>533</v>
      </c>
      <c r="C51" s="451"/>
      <c r="D51" s="451"/>
      <c r="E51" s="451"/>
      <c r="F51" s="451"/>
      <c r="G51" s="451"/>
      <c r="H51" s="451"/>
      <c r="I51" s="453"/>
      <c r="J51" s="454"/>
      <c r="K51" s="444">
        <f t="shared" si="6"/>
        <v>0</v>
      </c>
    </row>
    <row r="52" spans="1:11" ht="12.75" customHeight="1" x14ac:dyDescent="0.2">
      <c r="A52" s="142" t="s">
        <v>547</v>
      </c>
      <c r="B52" s="148" t="s">
        <v>534</v>
      </c>
      <c r="C52" s="451"/>
      <c r="D52" s="451"/>
      <c r="E52" s="451"/>
      <c r="F52" s="451"/>
      <c r="G52" s="451"/>
      <c r="H52" s="451"/>
      <c r="I52" s="453"/>
      <c r="J52" s="454"/>
      <c r="K52" s="444">
        <f t="shared" si="6"/>
        <v>0</v>
      </c>
    </row>
    <row r="53" spans="1:11" ht="12.75" customHeight="1" x14ac:dyDescent="0.2">
      <c r="A53" s="142" t="s">
        <v>548</v>
      </c>
      <c r="B53" s="148" t="s">
        <v>535</v>
      </c>
      <c r="C53" s="451"/>
      <c r="D53" s="451"/>
      <c r="E53" s="451"/>
      <c r="F53" s="451"/>
      <c r="G53" s="451">
        <v>2</v>
      </c>
      <c r="H53" s="451"/>
      <c r="I53" s="453">
        <v>3</v>
      </c>
      <c r="J53" s="454">
        <v>3</v>
      </c>
      <c r="K53" s="444">
        <f t="shared" si="6"/>
        <v>8</v>
      </c>
    </row>
    <row r="54" spans="1:11" ht="12.75" customHeight="1" x14ac:dyDescent="0.2">
      <c r="A54" s="142" t="s">
        <v>542</v>
      </c>
      <c r="B54" s="148" t="s">
        <v>536</v>
      </c>
      <c r="C54" s="451"/>
      <c r="D54" s="451"/>
      <c r="E54" s="451"/>
      <c r="F54" s="451"/>
      <c r="G54" s="451">
        <v>2</v>
      </c>
      <c r="H54" s="451"/>
      <c r="I54" s="453">
        <v>2</v>
      </c>
      <c r="J54" s="454">
        <v>2</v>
      </c>
      <c r="K54" s="444">
        <f t="shared" si="6"/>
        <v>6</v>
      </c>
    </row>
    <row r="55" spans="1:11" ht="12.75" customHeight="1" x14ac:dyDescent="0.2">
      <c r="A55" s="142" t="s">
        <v>549</v>
      </c>
      <c r="B55" s="148" t="s">
        <v>537</v>
      </c>
      <c r="C55" s="451"/>
      <c r="D55" s="451"/>
      <c r="E55" s="451"/>
      <c r="F55" s="451"/>
      <c r="G55" s="451"/>
      <c r="H55" s="451"/>
      <c r="I55" s="453"/>
      <c r="J55" s="454"/>
      <c r="K55" s="444">
        <f t="shared" si="6"/>
        <v>0</v>
      </c>
    </row>
    <row r="56" spans="1:11" ht="12.75" customHeight="1" x14ac:dyDescent="0.2">
      <c r="A56" s="142" t="s">
        <v>550</v>
      </c>
      <c r="B56" s="148" t="s">
        <v>538</v>
      </c>
      <c r="C56" s="451"/>
      <c r="D56" s="451"/>
      <c r="E56" s="451"/>
      <c r="F56" s="451"/>
      <c r="G56" s="451"/>
      <c r="H56" s="451"/>
      <c r="I56" s="453"/>
      <c r="J56" s="454"/>
      <c r="K56" s="444">
        <f t="shared" si="6"/>
        <v>0</v>
      </c>
    </row>
    <row r="57" spans="1:11" ht="12.75" customHeight="1" x14ac:dyDescent="0.2">
      <c r="A57" s="142" t="s">
        <v>551</v>
      </c>
      <c r="B57" s="148" t="s">
        <v>539</v>
      </c>
      <c r="C57" s="451"/>
      <c r="D57" s="451"/>
      <c r="E57" s="451"/>
      <c r="F57" s="451"/>
      <c r="G57" s="451"/>
      <c r="H57" s="451"/>
      <c r="I57" s="453"/>
      <c r="J57" s="454"/>
      <c r="K57" s="444">
        <f t="shared" si="6"/>
        <v>0</v>
      </c>
    </row>
    <row r="58" spans="1:11" ht="12.75" customHeight="1" x14ac:dyDescent="0.2">
      <c r="A58" s="142" t="s">
        <v>541</v>
      </c>
      <c r="B58" s="148" t="s">
        <v>540</v>
      </c>
      <c r="C58" s="451"/>
      <c r="D58" s="451"/>
      <c r="E58" s="451"/>
      <c r="F58" s="451"/>
      <c r="G58" s="451"/>
      <c r="H58" s="451"/>
      <c r="I58" s="453"/>
      <c r="J58" s="454"/>
      <c r="K58" s="444">
        <f t="shared" si="6"/>
        <v>0</v>
      </c>
    </row>
    <row r="59" spans="1:11" s="4" customFormat="1" ht="12.75" customHeight="1" thickBot="1" x14ac:dyDescent="0.25">
      <c r="A59" s="446" t="s">
        <v>685</v>
      </c>
      <c r="B59" s="47" t="s">
        <v>91</v>
      </c>
      <c r="C59" s="447">
        <f>SUM(C48:C58)</f>
        <v>0</v>
      </c>
      <c r="D59" s="447">
        <f t="shared" ref="D59:J59" si="7">SUM(D48:D58)</f>
        <v>0</v>
      </c>
      <c r="E59" s="447">
        <f t="shared" si="7"/>
        <v>0</v>
      </c>
      <c r="F59" s="447">
        <f t="shared" si="7"/>
        <v>0</v>
      </c>
      <c r="G59" s="447">
        <f t="shared" si="7"/>
        <v>4</v>
      </c>
      <c r="H59" s="447">
        <f t="shared" si="7"/>
        <v>0</v>
      </c>
      <c r="I59" s="447">
        <f t="shared" si="7"/>
        <v>5</v>
      </c>
      <c r="J59" s="447">
        <f t="shared" si="7"/>
        <v>5</v>
      </c>
      <c r="K59" s="448">
        <f>SUM(K48:K58)</f>
        <v>14</v>
      </c>
    </row>
    <row r="60" spans="1:11" ht="12.75" customHeight="1" x14ac:dyDescent="0.2">
      <c r="A60" s="255" t="s">
        <v>632</v>
      </c>
      <c r="B60" s="478"/>
      <c r="C60" s="625"/>
      <c r="D60" s="626"/>
      <c r="E60" s="626"/>
      <c r="F60" s="626"/>
      <c r="G60" s="626"/>
      <c r="H60" s="626"/>
      <c r="I60" s="626"/>
      <c r="J60" s="626"/>
      <c r="K60" s="627"/>
    </row>
    <row r="61" spans="1:11" ht="12.75" customHeight="1" x14ac:dyDescent="0.2">
      <c r="A61" s="441" t="s">
        <v>529</v>
      </c>
      <c r="B61" s="442" t="s">
        <v>528</v>
      </c>
      <c r="C61" s="619"/>
      <c r="D61" s="620"/>
      <c r="E61" s="620"/>
      <c r="F61" s="620"/>
      <c r="G61" s="620"/>
      <c r="H61" s="620"/>
      <c r="I61" s="620"/>
      <c r="J61" s="620"/>
      <c r="K61" s="621"/>
    </row>
    <row r="62" spans="1:11" ht="12.75" customHeight="1" x14ac:dyDescent="0.2">
      <c r="A62" s="142" t="s">
        <v>543</v>
      </c>
      <c r="B62" s="148" t="s">
        <v>530</v>
      </c>
      <c r="C62" s="451"/>
      <c r="D62" s="451"/>
      <c r="E62" s="451"/>
      <c r="F62" s="451"/>
      <c r="G62" s="451"/>
      <c r="H62" s="451"/>
      <c r="I62" s="453"/>
      <c r="J62" s="454"/>
      <c r="K62" s="444">
        <f>SUM(C62:J62)</f>
        <v>0</v>
      </c>
    </row>
    <row r="63" spans="1:11" ht="12.75" customHeight="1" x14ac:dyDescent="0.2">
      <c r="A63" s="142" t="s">
        <v>544</v>
      </c>
      <c r="B63" s="148" t="s">
        <v>531</v>
      </c>
      <c r="C63" s="451"/>
      <c r="D63" s="451"/>
      <c r="E63" s="451"/>
      <c r="F63" s="451"/>
      <c r="G63" s="451"/>
      <c r="H63" s="451"/>
      <c r="I63" s="453"/>
      <c r="J63" s="454"/>
      <c r="K63" s="444">
        <f t="shared" ref="K63:K72" si="8">SUM(C63:J63)</f>
        <v>0</v>
      </c>
    </row>
    <row r="64" spans="1:11" ht="12.75" customHeight="1" x14ac:dyDescent="0.2">
      <c r="A64" s="142" t="s">
        <v>545</v>
      </c>
      <c r="B64" s="148" t="s">
        <v>532</v>
      </c>
      <c r="C64" s="451"/>
      <c r="D64" s="451"/>
      <c r="E64" s="451"/>
      <c r="F64" s="451"/>
      <c r="G64" s="451"/>
      <c r="H64" s="451"/>
      <c r="I64" s="453"/>
      <c r="J64" s="454"/>
      <c r="K64" s="444">
        <f t="shared" si="8"/>
        <v>0</v>
      </c>
    </row>
    <row r="65" spans="1:11" ht="12.75" customHeight="1" x14ac:dyDescent="0.2">
      <c r="A65" s="142" t="s">
        <v>546</v>
      </c>
      <c r="B65" s="148" t="s">
        <v>533</v>
      </c>
      <c r="C65" s="451">
        <v>2</v>
      </c>
      <c r="D65" s="451"/>
      <c r="E65" s="451"/>
      <c r="F65" s="451"/>
      <c r="G65" s="451">
        <v>2</v>
      </c>
      <c r="H65" s="451"/>
      <c r="I65" s="453">
        <v>2</v>
      </c>
      <c r="J65" s="454">
        <v>1</v>
      </c>
      <c r="K65" s="444">
        <f t="shared" si="8"/>
        <v>7</v>
      </c>
    </row>
    <row r="66" spans="1:11" ht="12.75" customHeight="1" x14ac:dyDescent="0.2">
      <c r="A66" s="142" t="s">
        <v>547</v>
      </c>
      <c r="B66" s="148" t="s">
        <v>534</v>
      </c>
      <c r="C66" s="451"/>
      <c r="D66" s="451"/>
      <c r="E66" s="451"/>
      <c r="F66" s="451"/>
      <c r="G66" s="451"/>
      <c r="H66" s="451"/>
      <c r="I66" s="453"/>
      <c r="J66" s="454"/>
      <c r="K66" s="444">
        <f t="shared" si="8"/>
        <v>0</v>
      </c>
    </row>
    <row r="67" spans="1:11" ht="12.75" customHeight="1" x14ac:dyDescent="0.2">
      <c r="A67" s="142" t="s">
        <v>548</v>
      </c>
      <c r="B67" s="148" t="s">
        <v>535</v>
      </c>
      <c r="C67" s="451"/>
      <c r="D67" s="451"/>
      <c r="E67" s="451"/>
      <c r="F67" s="451"/>
      <c r="G67" s="451"/>
      <c r="H67" s="451"/>
      <c r="I67" s="453"/>
      <c r="J67" s="454"/>
      <c r="K67" s="444">
        <f t="shared" si="8"/>
        <v>0</v>
      </c>
    </row>
    <row r="68" spans="1:11" ht="12.75" customHeight="1" x14ac:dyDescent="0.2">
      <c r="A68" s="142" t="s">
        <v>542</v>
      </c>
      <c r="B68" s="148" t="s">
        <v>536</v>
      </c>
      <c r="C68" s="451"/>
      <c r="D68" s="451"/>
      <c r="E68" s="451"/>
      <c r="F68" s="451"/>
      <c r="G68" s="451"/>
      <c r="H68" s="451"/>
      <c r="I68" s="453"/>
      <c r="J68" s="454"/>
      <c r="K68" s="444">
        <f t="shared" si="8"/>
        <v>0</v>
      </c>
    </row>
    <row r="69" spans="1:11" ht="12.75" customHeight="1" x14ac:dyDescent="0.2">
      <c r="A69" s="142" t="s">
        <v>549</v>
      </c>
      <c r="B69" s="148" t="s">
        <v>537</v>
      </c>
      <c r="C69" s="451"/>
      <c r="D69" s="451"/>
      <c r="E69" s="451"/>
      <c r="F69" s="451"/>
      <c r="G69" s="451"/>
      <c r="H69" s="451"/>
      <c r="I69" s="453"/>
      <c r="J69" s="454"/>
      <c r="K69" s="444">
        <f t="shared" si="8"/>
        <v>0</v>
      </c>
    </row>
    <row r="70" spans="1:11" ht="12.75" customHeight="1" x14ac:dyDescent="0.2">
      <c r="A70" s="142" t="s">
        <v>550</v>
      </c>
      <c r="B70" s="148" t="s">
        <v>538</v>
      </c>
      <c r="C70" s="451"/>
      <c r="D70" s="451"/>
      <c r="E70" s="451"/>
      <c r="F70" s="451"/>
      <c r="G70" s="451"/>
      <c r="H70" s="451"/>
      <c r="I70" s="453"/>
      <c r="J70" s="454"/>
      <c r="K70" s="444">
        <f t="shared" si="8"/>
        <v>0</v>
      </c>
    </row>
    <row r="71" spans="1:11" ht="12.75" customHeight="1" x14ac:dyDescent="0.2">
      <c r="A71" s="142" t="s">
        <v>551</v>
      </c>
      <c r="B71" s="148" t="s">
        <v>539</v>
      </c>
      <c r="C71" s="451"/>
      <c r="D71" s="451"/>
      <c r="E71" s="451"/>
      <c r="F71" s="451"/>
      <c r="G71" s="451"/>
      <c r="H71" s="451"/>
      <c r="I71" s="453"/>
      <c r="J71" s="454"/>
      <c r="K71" s="444">
        <f t="shared" si="8"/>
        <v>0</v>
      </c>
    </row>
    <row r="72" spans="1:11" ht="12.75" customHeight="1" x14ac:dyDescent="0.2">
      <c r="A72" s="142" t="s">
        <v>541</v>
      </c>
      <c r="B72" s="148" t="s">
        <v>540</v>
      </c>
      <c r="C72" s="451"/>
      <c r="D72" s="451"/>
      <c r="E72" s="451"/>
      <c r="F72" s="451"/>
      <c r="G72" s="451"/>
      <c r="H72" s="451"/>
      <c r="I72" s="453"/>
      <c r="J72" s="454"/>
      <c r="K72" s="444">
        <f t="shared" si="8"/>
        <v>0</v>
      </c>
    </row>
    <row r="73" spans="1:11" s="4" customFormat="1" ht="12.75" customHeight="1" thickBot="1" x14ac:dyDescent="0.25">
      <c r="A73" s="446" t="s">
        <v>686</v>
      </c>
      <c r="B73" s="47" t="s">
        <v>91</v>
      </c>
      <c r="C73" s="479">
        <f>SUM(C62:C72)</f>
        <v>2</v>
      </c>
      <c r="D73" s="479">
        <f t="shared" ref="D73:J73" si="9">SUM(D62:D72)</f>
        <v>0</v>
      </c>
      <c r="E73" s="479">
        <f t="shared" si="9"/>
        <v>0</v>
      </c>
      <c r="F73" s="479">
        <f t="shared" si="9"/>
        <v>0</v>
      </c>
      <c r="G73" s="479">
        <f t="shared" si="9"/>
        <v>2</v>
      </c>
      <c r="H73" s="479">
        <f t="shared" si="9"/>
        <v>0</v>
      </c>
      <c r="I73" s="479">
        <f t="shared" si="9"/>
        <v>2</v>
      </c>
      <c r="J73" s="479">
        <f t="shared" si="9"/>
        <v>1</v>
      </c>
      <c r="K73" s="480">
        <f>SUM(K62:K72)</f>
        <v>7</v>
      </c>
    </row>
    <row r="74" spans="1:11" ht="12.75" customHeight="1" x14ac:dyDescent="0.2">
      <c r="A74" s="255" t="s">
        <v>633</v>
      </c>
      <c r="B74" s="460"/>
      <c r="C74" s="622"/>
      <c r="D74" s="623"/>
      <c r="E74" s="623"/>
      <c r="F74" s="623"/>
      <c r="G74" s="623"/>
      <c r="H74" s="623"/>
      <c r="I74" s="623"/>
      <c r="J74" s="623"/>
      <c r="K74" s="624"/>
    </row>
    <row r="75" spans="1:11" ht="12.75" customHeight="1" x14ac:dyDescent="0.2">
      <c r="A75" s="441" t="s">
        <v>529</v>
      </c>
      <c r="B75" s="442" t="s">
        <v>528</v>
      </c>
      <c r="C75" s="619"/>
      <c r="D75" s="620"/>
      <c r="E75" s="620"/>
      <c r="F75" s="620"/>
      <c r="G75" s="620"/>
      <c r="H75" s="620"/>
      <c r="I75" s="620"/>
      <c r="J75" s="620"/>
      <c r="K75" s="621"/>
    </row>
    <row r="76" spans="1:11" ht="12.75" customHeight="1" x14ac:dyDescent="0.2">
      <c r="A76" s="142" t="s">
        <v>543</v>
      </c>
      <c r="B76" s="148" t="s">
        <v>530</v>
      </c>
      <c r="C76" s="451"/>
      <c r="D76" s="451"/>
      <c r="E76" s="451"/>
      <c r="F76" s="451"/>
      <c r="G76" s="451"/>
      <c r="H76" s="451"/>
      <c r="I76" s="453"/>
      <c r="J76" s="454"/>
      <c r="K76" s="444">
        <f t="shared" ref="K76:K86" si="10">SUM(C76:J76)</f>
        <v>0</v>
      </c>
    </row>
    <row r="77" spans="1:11" ht="12.75" customHeight="1" x14ac:dyDescent="0.2">
      <c r="A77" s="142" t="s">
        <v>544</v>
      </c>
      <c r="B77" s="148" t="s">
        <v>531</v>
      </c>
      <c r="C77" s="451"/>
      <c r="D77" s="451"/>
      <c r="E77" s="451"/>
      <c r="F77" s="451"/>
      <c r="G77" s="451"/>
      <c r="H77" s="451"/>
      <c r="I77" s="453"/>
      <c r="J77" s="454"/>
      <c r="K77" s="444">
        <f t="shared" si="10"/>
        <v>0</v>
      </c>
    </row>
    <row r="78" spans="1:11" ht="12.75" customHeight="1" x14ac:dyDescent="0.2">
      <c r="A78" s="142" t="s">
        <v>545</v>
      </c>
      <c r="B78" s="148" t="s">
        <v>532</v>
      </c>
      <c r="C78" s="451"/>
      <c r="D78" s="451"/>
      <c r="E78" s="451"/>
      <c r="F78" s="451"/>
      <c r="G78" s="451"/>
      <c r="H78" s="451"/>
      <c r="I78" s="453"/>
      <c r="J78" s="454"/>
      <c r="K78" s="444">
        <f t="shared" si="10"/>
        <v>0</v>
      </c>
    </row>
    <row r="79" spans="1:11" ht="12.75" customHeight="1" x14ac:dyDescent="0.2">
      <c r="A79" s="142" t="s">
        <v>546</v>
      </c>
      <c r="B79" s="148" t="s">
        <v>533</v>
      </c>
      <c r="C79" s="451"/>
      <c r="D79" s="451"/>
      <c r="E79" s="451"/>
      <c r="F79" s="451"/>
      <c r="G79" s="451"/>
      <c r="H79" s="451"/>
      <c r="I79" s="453"/>
      <c r="J79" s="454"/>
      <c r="K79" s="444">
        <f t="shared" si="10"/>
        <v>0</v>
      </c>
    </row>
    <row r="80" spans="1:11" ht="12.75" customHeight="1" x14ac:dyDescent="0.2">
      <c r="A80" s="142" t="s">
        <v>547</v>
      </c>
      <c r="B80" s="148" t="s">
        <v>534</v>
      </c>
      <c r="C80" s="451"/>
      <c r="D80" s="451"/>
      <c r="E80" s="451"/>
      <c r="F80" s="451"/>
      <c r="G80" s="451"/>
      <c r="H80" s="451"/>
      <c r="I80" s="453">
        <v>2</v>
      </c>
      <c r="J80" s="454">
        <v>2</v>
      </c>
      <c r="K80" s="444">
        <f t="shared" si="10"/>
        <v>4</v>
      </c>
    </row>
    <row r="81" spans="1:11" ht="12.75" customHeight="1" x14ac:dyDescent="0.2">
      <c r="A81" s="142" t="s">
        <v>548</v>
      </c>
      <c r="B81" s="148" t="s">
        <v>535</v>
      </c>
      <c r="C81" s="451"/>
      <c r="D81" s="451"/>
      <c r="E81" s="451"/>
      <c r="F81" s="451"/>
      <c r="G81" s="451"/>
      <c r="H81" s="451"/>
      <c r="I81" s="453"/>
      <c r="J81" s="454"/>
      <c r="K81" s="444">
        <f t="shared" si="10"/>
        <v>0</v>
      </c>
    </row>
    <row r="82" spans="1:11" ht="12.75" customHeight="1" x14ac:dyDescent="0.2">
      <c r="A82" s="142" t="s">
        <v>542</v>
      </c>
      <c r="B82" s="148" t="s">
        <v>536</v>
      </c>
      <c r="C82" s="451"/>
      <c r="D82" s="451"/>
      <c r="E82" s="451"/>
      <c r="F82" s="451"/>
      <c r="G82" s="451"/>
      <c r="H82" s="451"/>
      <c r="I82" s="453"/>
      <c r="J82" s="454"/>
      <c r="K82" s="444">
        <f t="shared" si="10"/>
        <v>0</v>
      </c>
    </row>
    <row r="83" spans="1:11" ht="12.75" customHeight="1" x14ac:dyDescent="0.2">
      <c r="A83" s="142" t="s">
        <v>549</v>
      </c>
      <c r="B83" s="148" t="s">
        <v>537</v>
      </c>
      <c r="C83" s="451"/>
      <c r="D83" s="451"/>
      <c r="E83" s="451"/>
      <c r="F83" s="451"/>
      <c r="G83" s="451"/>
      <c r="H83" s="451"/>
      <c r="I83" s="453"/>
      <c r="J83" s="454"/>
      <c r="K83" s="444">
        <f t="shared" si="10"/>
        <v>0</v>
      </c>
    </row>
    <row r="84" spans="1:11" ht="12.75" customHeight="1" x14ac:dyDescent="0.2">
      <c r="A84" s="142" t="s">
        <v>550</v>
      </c>
      <c r="B84" s="148" t="s">
        <v>538</v>
      </c>
      <c r="C84" s="451"/>
      <c r="D84" s="451"/>
      <c r="E84" s="451"/>
      <c r="F84" s="451"/>
      <c r="G84" s="451"/>
      <c r="H84" s="451"/>
      <c r="I84" s="453"/>
      <c r="J84" s="454"/>
      <c r="K84" s="444">
        <f t="shared" si="10"/>
        <v>0</v>
      </c>
    </row>
    <row r="85" spans="1:11" ht="12.75" customHeight="1" x14ac:dyDescent="0.2">
      <c r="A85" s="142" t="s">
        <v>551</v>
      </c>
      <c r="B85" s="148" t="s">
        <v>539</v>
      </c>
      <c r="C85" s="470"/>
      <c r="D85" s="470"/>
      <c r="E85" s="470"/>
      <c r="F85" s="470"/>
      <c r="G85" s="470"/>
      <c r="H85" s="470"/>
      <c r="I85" s="298"/>
      <c r="J85" s="471"/>
      <c r="K85" s="469">
        <f t="shared" si="10"/>
        <v>0</v>
      </c>
    </row>
    <row r="86" spans="1:11" ht="12.75" customHeight="1" x14ac:dyDescent="0.2">
      <c r="A86" s="142" t="s">
        <v>541</v>
      </c>
      <c r="B86" s="148" t="s">
        <v>540</v>
      </c>
      <c r="C86" s="470"/>
      <c r="D86" s="470"/>
      <c r="E86" s="470"/>
      <c r="F86" s="470"/>
      <c r="G86" s="470"/>
      <c r="H86" s="470"/>
      <c r="I86" s="298"/>
      <c r="J86" s="471"/>
      <c r="K86" s="444">
        <f t="shared" si="10"/>
        <v>0</v>
      </c>
    </row>
    <row r="87" spans="1:11" s="4" customFormat="1" ht="12.75" customHeight="1" thickBot="1" x14ac:dyDescent="0.25">
      <c r="A87" s="446" t="s">
        <v>687</v>
      </c>
      <c r="B87" s="47" t="s">
        <v>91</v>
      </c>
      <c r="C87" s="479">
        <f>SUM(C76:C86)</f>
        <v>0</v>
      </c>
      <c r="D87" s="479">
        <f t="shared" ref="D87:J87" si="11">SUM(D76:D86)</f>
        <v>0</v>
      </c>
      <c r="E87" s="479">
        <f t="shared" si="11"/>
        <v>0</v>
      </c>
      <c r="F87" s="479">
        <f t="shared" si="11"/>
        <v>0</v>
      </c>
      <c r="G87" s="479">
        <f t="shared" si="11"/>
        <v>0</v>
      </c>
      <c r="H87" s="479">
        <f t="shared" si="11"/>
        <v>0</v>
      </c>
      <c r="I87" s="479">
        <f t="shared" si="11"/>
        <v>2</v>
      </c>
      <c r="J87" s="479">
        <f t="shared" si="11"/>
        <v>2</v>
      </c>
      <c r="K87" s="480">
        <f>SUM(K76:K86)</f>
        <v>4</v>
      </c>
    </row>
    <row r="88" spans="1:11" s="6" customFormat="1" ht="12.75" customHeight="1" x14ac:dyDescent="0.2">
      <c r="A88" s="255" t="s">
        <v>638</v>
      </c>
      <c r="B88" s="481"/>
      <c r="C88" s="461"/>
      <c r="D88" s="462"/>
      <c r="E88" s="462"/>
      <c r="F88" s="462"/>
      <c r="G88" s="462"/>
      <c r="H88" s="462"/>
      <c r="I88" s="462"/>
      <c r="J88" s="462"/>
      <c r="K88" s="463"/>
    </row>
    <row r="89" spans="1:11" s="2" customFormat="1" ht="12.75" customHeight="1" x14ac:dyDescent="0.2">
      <c r="A89" s="441" t="s">
        <v>529</v>
      </c>
      <c r="B89" s="68" t="s">
        <v>528</v>
      </c>
      <c r="C89" s="464"/>
      <c r="D89" s="465"/>
      <c r="E89" s="465"/>
      <c r="F89" s="465"/>
      <c r="G89" s="465"/>
      <c r="H89" s="465"/>
      <c r="I89" s="465"/>
      <c r="J89" s="465"/>
      <c r="K89" s="466"/>
    </row>
    <row r="90" spans="1:11" ht="12.75" customHeight="1" x14ac:dyDescent="0.2">
      <c r="A90" s="142" t="s">
        <v>543</v>
      </c>
      <c r="B90" s="482" t="s">
        <v>530</v>
      </c>
      <c r="C90" s="451"/>
      <c r="D90" s="451"/>
      <c r="E90" s="451"/>
      <c r="F90" s="451"/>
      <c r="G90" s="451"/>
      <c r="H90" s="451"/>
      <c r="I90" s="453"/>
      <c r="J90" s="454"/>
      <c r="K90" s="444">
        <f>SUM(C90:J90)</f>
        <v>0</v>
      </c>
    </row>
    <row r="91" spans="1:11" ht="12.75" customHeight="1" x14ac:dyDescent="0.2">
      <c r="A91" s="142" t="s">
        <v>544</v>
      </c>
      <c r="B91" s="482" t="s">
        <v>531</v>
      </c>
      <c r="C91" s="451"/>
      <c r="D91" s="451"/>
      <c r="E91" s="451"/>
      <c r="F91" s="451"/>
      <c r="G91" s="451"/>
      <c r="H91" s="451"/>
      <c r="I91" s="453"/>
      <c r="J91" s="454"/>
      <c r="K91" s="444">
        <f t="shared" ref="K91:K100" si="12">SUM(C91:J91)</f>
        <v>0</v>
      </c>
    </row>
    <row r="92" spans="1:11" ht="12.75" customHeight="1" x14ac:dyDescent="0.2">
      <c r="A92" s="142" t="s">
        <v>545</v>
      </c>
      <c r="B92" s="482" t="s">
        <v>532</v>
      </c>
      <c r="C92" s="451"/>
      <c r="D92" s="451"/>
      <c r="E92" s="451"/>
      <c r="F92" s="451"/>
      <c r="G92" s="451"/>
      <c r="H92" s="451"/>
      <c r="I92" s="453"/>
      <c r="J92" s="454"/>
      <c r="K92" s="444">
        <f t="shared" si="12"/>
        <v>0</v>
      </c>
    </row>
    <row r="93" spans="1:11" ht="12.75" customHeight="1" x14ac:dyDescent="0.2">
      <c r="A93" s="142" t="s">
        <v>546</v>
      </c>
      <c r="B93" s="482" t="s">
        <v>533</v>
      </c>
      <c r="C93" s="451"/>
      <c r="D93" s="451"/>
      <c r="E93" s="451"/>
      <c r="F93" s="451"/>
      <c r="G93" s="451"/>
      <c r="H93" s="451"/>
      <c r="I93" s="453"/>
      <c r="J93" s="454"/>
      <c r="K93" s="444">
        <f t="shared" si="12"/>
        <v>0</v>
      </c>
    </row>
    <row r="94" spans="1:11" ht="12.75" customHeight="1" x14ac:dyDescent="0.2">
      <c r="A94" s="142" t="s">
        <v>547</v>
      </c>
      <c r="B94" s="482" t="s">
        <v>534</v>
      </c>
      <c r="C94" s="451"/>
      <c r="D94" s="451"/>
      <c r="E94" s="451"/>
      <c r="F94" s="451"/>
      <c r="G94" s="451">
        <v>2</v>
      </c>
      <c r="H94" s="451"/>
      <c r="I94" s="453"/>
      <c r="J94" s="454"/>
      <c r="K94" s="444">
        <f t="shared" si="12"/>
        <v>2</v>
      </c>
    </row>
    <row r="95" spans="1:11" ht="12.75" customHeight="1" x14ac:dyDescent="0.2">
      <c r="A95" s="142" t="s">
        <v>548</v>
      </c>
      <c r="B95" s="482" t="s">
        <v>535</v>
      </c>
      <c r="C95" s="451"/>
      <c r="D95" s="451"/>
      <c r="E95" s="451"/>
      <c r="F95" s="451"/>
      <c r="G95" s="451"/>
      <c r="H95" s="451"/>
      <c r="I95" s="453"/>
      <c r="J95" s="454"/>
      <c r="K95" s="444">
        <f t="shared" si="12"/>
        <v>0</v>
      </c>
    </row>
    <row r="96" spans="1:11" ht="12.75" customHeight="1" x14ac:dyDescent="0.2">
      <c r="A96" s="142" t="s">
        <v>542</v>
      </c>
      <c r="B96" s="482" t="s">
        <v>536</v>
      </c>
      <c r="C96" s="451"/>
      <c r="D96" s="451"/>
      <c r="E96" s="451"/>
      <c r="F96" s="451"/>
      <c r="G96" s="451"/>
      <c r="H96" s="451"/>
      <c r="I96" s="453"/>
      <c r="J96" s="454"/>
      <c r="K96" s="444">
        <f t="shared" si="12"/>
        <v>0</v>
      </c>
    </row>
    <row r="97" spans="1:11" ht="12.75" customHeight="1" x14ac:dyDescent="0.2">
      <c r="A97" s="142" t="s">
        <v>549</v>
      </c>
      <c r="B97" s="482" t="s">
        <v>537</v>
      </c>
      <c r="C97" s="451"/>
      <c r="D97" s="451"/>
      <c r="E97" s="451"/>
      <c r="F97" s="451"/>
      <c r="G97" s="451"/>
      <c r="H97" s="451"/>
      <c r="I97" s="453"/>
      <c r="J97" s="454"/>
      <c r="K97" s="444">
        <f t="shared" si="12"/>
        <v>0</v>
      </c>
    </row>
    <row r="98" spans="1:11" ht="12.75" customHeight="1" x14ac:dyDescent="0.2">
      <c r="A98" s="142" t="s">
        <v>550</v>
      </c>
      <c r="B98" s="482" t="s">
        <v>538</v>
      </c>
      <c r="C98" s="451"/>
      <c r="D98" s="451"/>
      <c r="E98" s="451"/>
      <c r="F98" s="451"/>
      <c r="G98" s="451"/>
      <c r="H98" s="451"/>
      <c r="I98" s="453"/>
      <c r="J98" s="454"/>
      <c r="K98" s="444">
        <f t="shared" si="12"/>
        <v>0</v>
      </c>
    </row>
    <row r="99" spans="1:11" ht="12.75" customHeight="1" x14ac:dyDescent="0.2">
      <c r="A99" s="142" t="s">
        <v>551</v>
      </c>
      <c r="B99" s="482" t="s">
        <v>539</v>
      </c>
      <c r="C99" s="470"/>
      <c r="D99" s="470"/>
      <c r="E99" s="470"/>
      <c r="F99" s="470"/>
      <c r="G99" s="470"/>
      <c r="H99" s="470"/>
      <c r="I99" s="298"/>
      <c r="J99" s="471"/>
      <c r="K99" s="469">
        <f t="shared" si="12"/>
        <v>0</v>
      </c>
    </row>
    <row r="100" spans="1:11" ht="12.75" customHeight="1" x14ac:dyDescent="0.2">
      <c r="A100" s="142" t="s">
        <v>541</v>
      </c>
      <c r="B100" s="482" t="s">
        <v>540</v>
      </c>
      <c r="C100" s="470"/>
      <c r="D100" s="470"/>
      <c r="E100" s="470"/>
      <c r="F100" s="470"/>
      <c r="G100" s="470"/>
      <c r="H100" s="470"/>
      <c r="I100" s="298"/>
      <c r="J100" s="471"/>
      <c r="K100" s="469">
        <f t="shared" si="12"/>
        <v>0</v>
      </c>
    </row>
    <row r="101" spans="1:11" s="4" customFormat="1" ht="12.75" customHeight="1" thickBot="1" x14ac:dyDescent="0.25">
      <c r="A101" s="446" t="s">
        <v>640</v>
      </c>
      <c r="B101" s="47" t="s">
        <v>91</v>
      </c>
      <c r="C101" s="479">
        <f>SUM(C90:C100)</f>
        <v>0</v>
      </c>
      <c r="D101" s="479">
        <f t="shared" ref="D101:J101" si="13">SUM(D90:D100)</f>
        <v>0</v>
      </c>
      <c r="E101" s="479">
        <f t="shared" si="13"/>
        <v>0</v>
      </c>
      <c r="F101" s="479">
        <f t="shared" si="13"/>
        <v>0</v>
      </c>
      <c r="G101" s="479">
        <f t="shared" si="13"/>
        <v>2</v>
      </c>
      <c r="H101" s="479">
        <f t="shared" si="13"/>
        <v>0</v>
      </c>
      <c r="I101" s="479">
        <f t="shared" si="13"/>
        <v>0</v>
      </c>
      <c r="J101" s="479">
        <f t="shared" si="13"/>
        <v>0</v>
      </c>
      <c r="K101" s="480">
        <f>SUM(K90:K100)</f>
        <v>2</v>
      </c>
    </row>
    <row r="102" spans="1:11" ht="12.75" customHeight="1" x14ac:dyDescent="0.2">
      <c r="A102" s="255" t="s">
        <v>627</v>
      </c>
      <c r="B102" s="460"/>
      <c r="C102" s="622"/>
      <c r="D102" s="623"/>
      <c r="E102" s="623"/>
      <c r="F102" s="623"/>
      <c r="G102" s="623"/>
      <c r="H102" s="623"/>
      <c r="I102" s="623"/>
      <c r="J102" s="623"/>
      <c r="K102" s="624"/>
    </row>
    <row r="103" spans="1:11" ht="12.75" customHeight="1" x14ac:dyDescent="0.2">
      <c r="A103" s="441" t="s">
        <v>529</v>
      </c>
      <c r="B103" s="442" t="s">
        <v>528</v>
      </c>
      <c r="C103" s="619"/>
      <c r="D103" s="620"/>
      <c r="E103" s="620"/>
      <c r="F103" s="620"/>
      <c r="G103" s="620"/>
      <c r="H103" s="620"/>
      <c r="I103" s="620"/>
      <c r="J103" s="620"/>
      <c r="K103" s="621"/>
    </row>
    <row r="104" spans="1:11" ht="12.75" customHeight="1" x14ac:dyDescent="0.2">
      <c r="A104" s="142" t="s">
        <v>543</v>
      </c>
      <c r="B104" s="148" t="s">
        <v>530</v>
      </c>
      <c r="C104" s="451">
        <f>SUM(C6,C20,C34,C48,C62,C90,C76)</f>
        <v>0</v>
      </c>
      <c r="D104" s="451">
        <f t="shared" ref="D104:J115" si="14">SUM(D6,D20,D34,D48,D62,D90,D76)</f>
        <v>0</v>
      </c>
      <c r="E104" s="451">
        <f t="shared" si="14"/>
        <v>0</v>
      </c>
      <c r="F104" s="451">
        <f t="shared" si="14"/>
        <v>0</v>
      </c>
      <c r="G104" s="451">
        <f t="shared" si="14"/>
        <v>0</v>
      </c>
      <c r="H104" s="451">
        <f t="shared" si="14"/>
        <v>0</v>
      </c>
      <c r="I104" s="451">
        <f t="shared" si="14"/>
        <v>0</v>
      </c>
      <c r="J104" s="451">
        <f t="shared" si="14"/>
        <v>0</v>
      </c>
      <c r="K104" s="444">
        <f>SUM(C104:J104)</f>
        <v>0</v>
      </c>
    </row>
    <row r="105" spans="1:11" ht="12.75" customHeight="1" x14ac:dyDescent="0.2">
      <c r="A105" s="142" t="s">
        <v>544</v>
      </c>
      <c r="B105" s="148" t="s">
        <v>531</v>
      </c>
      <c r="C105" s="451">
        <f t="shared" ref="C105:C114" si="15">SUM(C7,C21,C35,C49,C63,C91,C77)</f>
        <v>0</v>
      </c>
      <c r="D105" s="451">
        <f t="shared" si="14"/>
        <v>0</v>
      </c>
      <c r="E105" s="451">
        <f t="shared" si="14"/>
        <v>0</v>
      </c>
      <c r="F105" s="451">
        <f t="shared" si="14"/>
        <v>0</v>
      </c>
      <c r="G105" s="451">
        <f t="shared" si="14"/>
        <v>0</v>
      </c>
      <c r="H105" s="451">
        <f t="shared" si="14"/>
        <v>0</v>
      </c>
      <c r="I105" s="451">
        <f t="shared" si="14"/>
        <v>0</v>
      </c>
      <c r="J105" s="451">
        <f t="shared" si="14"/>
        <v>0</v>
      </c>
      <c r="K105" s="444">
        <f t="shared" ref="K105:K114" si="16">SUM(C105:J105)</f>
        <v>0</v>
      </c>
    </row>
    <row r="106" spans="1:11" ht="12.75" customHeight="1" x14ac:dyDescent="0.2">
      <c r="A106" s="142" t="s">
        <v>545</v>
      </c>
      <c r="B106" s="148" t="s">
        <v>532</v>
      </c>
      <c r="C106" s="451">
        <f t="shared" si="15"/>
        <v>0</v>
      </c>
      <c r="D106" s="451">
        <f t="shared" si="14"/>
        <v>0</v>
      </c>
      <c r="E106" s="451">
        <f t="shared" si="14"/>
        <v>0</v>
      </c>
      <c r="F106" s="451">
        <f t="shared" si="14"/>
        <v>0</v>
      </c>
      <c r="G106" s="451">
        <f t="shared" si="14"/>
        <v>0</v>
      </c>
      <c r="H106" s="451">
        <f t="shared" si="14"/>
        <v>0</v>
      </c>
      <c r="I106" s="451">
        <f t="shared" si="14"/>
        <v>0</v>
      </c>
      <c r="J106" s="451">
        <f t="shared" si="14"/>
        <v>0</v>
      </c>
      <c r="K106" s="444">
        <f t="shared" si="16"/>
        <v>0</v>
      </c>
    </row>
    <row r="107" spans="1:11" ht="12.75" customHeight="1" x14ac:dyDescent="0.2">
      <c r="A107" s="142" t="s">
        <v>546</v>
      </c>
      <c r="B107" s="148" t="s">
        <v>533</v>
      </c>
      <c r="C107" s="451">
        <f t="shared" si="15"/>
        <v>3</v>
      </c>
      <c r="D107" s="451">
        <f t="shared" si="14"/>
        <v>0</v>
      </c>
      <c r="E107" s="451">
        <f t="shared" si="14"/>
        <v>0</v>
      </c>
      <c r="F107" s="451">
        <f t="shared" si="14"/>
        <v>0</v>
      </c>
      <c r="G107" s="451">
        <f t="shared" si="14"/>
        <v>7</v>
      </c>
      <c r="H107" s="451">
        <f t="shared" si="14"/>
        <v>0</v>
      </c>
      <c r="I107" s="451">
        <f t="shared" si="14"/>
        <v>8</v>
      </c>
      <c r="J107" s="451">
        <f t="shared" si="14"/>
        <v>7</v>
      </c>
      <c r="K107" s="444">
        <f t="shared" si="16"/>
        <v>25</v>
      </c>
    </row>
    <row r="108" spans="1:11" ht="12.75" customHeight="1" x14ac:dyDescent="0.2">
      <c r="A108" s="142" t="s">
        <v>547</v>
      </c>
      <c r="B108" s="148" t="s">
        <v>534</v>
      </c>
      <c r="C108" s="451">
        <f t="shared" si="15"/>
        <v>4</v>
      </c>
      <c r="D108" s="451">
        <f t="shared" si="14"/>
        <v>0</v>
      </c>
      <c r="E108" s="451">
        <f t="shared" si="14"/>
        <v>0</v>
      </c>
      <c r="F108" s="451">
        <f t="shared" si="14"/>
        <v>0</v>
      </c>
      <c r="G108" s="451">
        <f t="shared" si="14"/>
        <v>7</v>
      </c>
      <c r="H108" s="451">
        <f t="shared" si="14"/>
        <v>0</v>
      </c>
      <c r="I108" s="451">
        <f t="shared" si="14"/>
        <v>9</v>
      </c>
      <c r="J108" s="451">
        <f t="shared" si="14"/>
        <v>9</v>
      </c>
      <c r="K108" s="444">
        <f t="shared" si="16"/>
        <v>29</v>
      </c>
    </row>
    <row r="109" spans="1:11" ht="12.75" customHeight="1" x14ac:dyDescent="0.2">
      <c r="A109" s="142" t="s">
        <v>548</v>
      </c>
      <c r="B109" s="148" t="s">
        <v>535</v>
      </c>
      <c r="C109" s="451">
        <f t="shared" si="15"/>
        <v>0</v>
      </c>
      <c r="D109" s="451">
        <f t="shared" si="14"/>
        <v>0</v>
      </c>
      <c r="E109" s="451">
        <f t="shared" si="14"/>
        <v>0</v>
      </c>
      <c r="F109" s="451">
        <f t="shared" si="14"/>
        <v>0</v>
      </c>
      <c r="G109" s="451">
        <f t="shared" si="14"/>
        <v>2</v>
      </c>
      <c r="H109" s="451">
        <f t="shared" si="14"/>
        <v>0</v>
      </c>
      <c r="I109" s="451">
        <f t="shared" si="14"/>
        <v>3</v>
      </c>
      <c r="J109" s="451">
        <f t="shared" si="14"/>
        <v>3</v>
      </c>
      <c r="K109" s="444">
        <f t="shared" si="16"/>
        <v>8</v>
      </c>
    </row>
    <row r="110" spans="1:11" ht="12.75" customHeight="1" x14ac:dyDescent="0.2">
      <c r="A110" s="142" t="s">
        <v>542</v>
      </c>
      <c r="B110" s="148" t="s">
        <v>536</v>
      </c>
      <c r="C110" s="451">
        <f t="shared" si="15"/>
        <v>0</v>
      </c>
      <c r="D110" s="451">
        <f t="shared" si="14"/>
        <v>0</v>
      </c>
      <c r="E110" s="451">
        <f t="shared" si="14"/>
        <v>0</v>
      </c>
      <c r="F110" s="451">
        <f t="shared" si="14"/>
        <v>0</v>
      </c>
      <c r="G110" s="451">
        <f t="shared" si="14"/>
        <v>2</v>
      </c>
      <c r="H110" s="451">
        <f t="shared" si="14"/>
        <v>0</v>
      </c>
      <c r="I110" s="451">
        <f t="shared" si="14"/>
        <v>2</v>
      </c>
      <c r="J110" s="451">
        <f t="shared" si="14"/>
        <v>2</v>
      </c>
      <c r="K110" s="444">
        <f t="shared" si="16"/>
        <v>6</v>
      </c>
    </row>
    <row r="111" spans="1:11" ht="12.75" customHeight="1" x14ac:dyDescent="0.2">
      <c r="A111" s="142" t="s">
        <v>549</v>
      </c>
      <c r="B111" s="148" t="s">
        <v>537</v>
      </c>
      <c r="C111" s="451">
        <f t="shared" si="15"/>
        <v>0</v>
      </c>
      <c r="D111" s="451">
        <f t="shared" si="14"/>
        <v>0</v>
      </c>
      <c r="E111" s="451">
        <f t="shared" si="14"/>
        <v>0</v>
      </c>
      <c r="F111" s="451">
        <f t="shared" si="14"/>
        <v>0</v>
      </c>
      <c r="G111" s="451">
        <f t="shared" si="14"/>
        <v>0</v>
      </c>
      <c r="H111" s="451">
        <f t="shared" si="14"/>
        <v>0</v>
      </c>
      <c r="I111" s="451">
        <f t="shared" si="14"/>
        <v>0</v>
      </c>
      <c r="J111" s="451">
        <f t="shared" si="14"/>
        <v>0</v>
      </c>
      <c r="K111" s="444">
        <f t="shared" si="16"/>
        <v>0</v>
      </c>
    </row>
    <row r="112" spans="1:11" ht="12.75" customHeight="1" x14ac:dyDescent="0.2">
      <c r="A112" s="142" t="s">
        <v>550</v>
      </c>
      <c r="B112" s="148" t="s">
        <v>538</v>
      </c>
      <c r="C112" s="451">
        <f t="shared" si="15"/>
        <v>0</v>
      </c>
      <c r="D112" s="451">
        <f t="shared" si="14"/>
        <v>0</v>
      </c>
      <c r="E112" s="451">
        <f t="shared" si="14"/>
        <v>0</v>
      </c>
      <c r="F112" s="451">
        <f t="shared" si="14"/>
        <v>0</v>
      </c>
      <c r="G112" s="451">
        <f t="shared" si="14"/>
        <v>0</v>
      </c>
      <c r="H112" s="451">
        <f t="shared" si="14"/>
        <v>0</v>
      </c>
      <c r="I112" s="451">
        <f t="shared" si="14"/>
        <v>0</v>
      </c>
      <c r="J112" s="451">
        <f t="shared" si="14"/>
        <v>0</v>
      </c>
      <c r="K112" s="444">
        <f t="shared" si="16"/>
        <v>0</v>
      </c>
    </row>
    <row r="113" spans="1:11" ht="12.75" customHeight="1" x14ac:dyDescent="0.2">
      <c r="A113" s="142" t="s">
        <v>551</v>
      </c>
      <c r="B113" s="148" t="s">
        <v>539</v>
      </c>
      <c r="C113" s="451">
        <f t="shared" si="15"/>
        <v>0</v>
      </c>
      <c r="D113" s="451">
        <f t="shared" si="14"/>
        <v>0</v>
      </c>
      <c r="E113" s="451">
        <f t="shared" si="14"/>
        <v>0</v>
      </c>
      <c r="F113" s="451">
        <f t="shared" si="14"/>
        <v>0</v>
      </c>
      <c r="G113" s="451">
        <f t="shared" si="14"/>
        <v>0</v>
      </c>
      <c r="H113" s="451">
        <f t="shared" si="14"/>
        <v>0</v>
      </c>
      <c r="I113" s="451">
        <f t="shared" si="14"/>
        <v>0</v>
      </c>
      <c r="J113" s="451">
        <f t="shared" si="14"/>
        <v>0</v>
      </c>
      <c r="K113" s="444">
        <f t="shared" si="16"/>
        <v>0</v>
      </c>
    </row>
    <row r="114" spans="1:11" ht="12.75" customHeight="1" thickBot="1" x14ac:dyDescent="0.25">
      <c r="A114" s="142" t="s">
        <v>541</v>
      </c>
      <c r="B114" s="483" t="s">
        <v>540</v>
      </c>
      <c r="C114" s="451">
        <f t="shared" si="15"/>
        <v>0</v>
      </c>
      <c r="D114" s="451">
        <f t="shared" si="14"/>
        <v>0</v>
      </c>
      <c r="E114" s="451">
        <f t="shared" si="14"/>
        <v>0</v>
      </c>
      <c r="F114" s="451">
        <f t="shared" si="14"/>
        <v>0</v>
      </c>
      <c r="G114" s="451">
        <f t="shared" si="14"/>
        <v>0</v>
      </c>
      <c r="H114" s="451">
        <f t="shared" si="14"/>
        <v>0</v>
      </c>
      <c r="I114" s="451">
        <f t="shared" si="14"/>
        <v>0</v>
      </c>
      <c r="J114" s="451">
        <f t="shared" si="14"/>
        <v>0</v>
      </c>
      <c r="K114" s="469">
        <f t="shared" si="16"/>
        <v>0</v>
      </c>
    </row>
    <row r="115" spans="1:11" s="4" customFormat="1" ht="13.5" customHeight="1" thickBot="1" x14ac:dyDescent="0.25">
      <c r="A115" s="473" t="s">
        <v>688</v>
      </c>
      <c r="B115" s="45" t="s">
        <v>91</v>
      </c>
      <c r="C115" s="484">
        <f>SUM(C17,C31,C45,C59,C73,C101,C87)</f>
        <v>7</v>
      </c>
      <c r="D115" s="484">
        <f t="shared" si="14"/>
        <v>0</v>
      </c>
      <c r="E115" s="484">
        <f t="shared" si="14"/>
        <v>0</v>
      </c>
      <c r="F115" s="484">
        <f t="shared" si="14"/>
        <v>0</v>
      </c>
      <c r="G115" s="484">
        <f t="shared" si="14"/>
        <v>18</v>
      </c>
      <c r="H115" s="484">
        <f t="shared" si="14"/>
        <v>0</v>
      </c>
      <c r="I115" s="484">
        <f t="shared" si="14"/>
        <v>22</v>
      </c>
      <c r="J115" s="484">
        <f t="shared" si="14"/>
        <v>21</v>
      </c>
      <c r="K115" s="485">
        <f>SUM(K104:K114)</f>
        <v>68</v>
      </c>
    </row>
    <row r="116" spans="1:11" ht="12.75" customHeight="1" x14ac:dyDescent="0.2"/>
    <row r="117" spans="1:11" ht="12.75" customHeight="1" x14ac:dyDescent="0.2">
      <c r="A117" s="136" t="s">
        <v>138</v>
      </c>
      <c r="B117" s="136"/>
      <c r="C117" s="136"/>
      <c r="D117" s="136"/>
      <c r="E117" s="136"/>
    </row>
    <row r="118" spans="1:11" ht="12.75" customHeight="1" x14ac:dyDescent="0.2">
      <c r="A118" s="134" t="s">
        <v>5</v>
      </c>
      <c r="B118" s="136" t="s">
        <v>6</v>
      </c>
      <c r="C118" s="136"/>
      <c r="D118" s="136"/>
      <c r="E118" s="136"/>
    </row>
  </sheetData>
  <mergeCells count="20">
    <mergeCell ref="C32:K32"/>
    <mergeCell ref="C33:K33"/>
    <mergeCell ref="C4:K4"/>
    <mergeCell ref="C5:K5"/>
    <mergeCell ref="C18:K18"/>
    <mergeCell ref="C19:K19"/>
    <mergeCell ref="A1:K1"/>
    <mergeCell ref="C2:D2"/>
    <mergeCell ref="E2:F2"/>
    <mergeCell ref="G2:H2"/>
    <mergeCell ref="I2:J2"/>
    <mergeCell ref="A2:A3"/>
    <mergeCell ref="C75:K75"/>
    <mergeCell ref="C102:K102"/>
    <mergeCell ref="C103:K103"/>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38"/>
  <sheetViews>
    <sheetView zoomScaleNormal="100" workbookViewId="0">
      <selection activeCell="B12" sqref="B12"/>
    </sheetView>
  </sheetViews>
  <sheetFormatPr defaultColWidth="9.140625" defaultRowHeight="12.75" x14ac:dyDescent="0.2"/>
  <cols>
    <col min="1" max="1" width="51.42578125" style="2" customWidth="1"/>
    <col min="2" max="2" width="51.42578125" style="3" customWidth="1"/>
    <col min="3" max="3" width="5.7109375" style="1" customWidth="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637" t="s">
        <v>391</v>
      </c>
      <c r="B1" s="612"/>
      <c r="D1" s="638" t="s">
        <v>410</v>
      </c>
      <c r="E1" s="639"/>
      <c r="F1" s="639"/>
      <c r="G1" s="639"/>
      <c r="H1" s="639"/>
      <c r="I1" s="640"/>
    </row>
    <row r="2" spans="1:9" s="5" customFormat="1" ht="38.25" customHeight="1" thickBot="1" x14ac:dyDescent="0.25">
      <c r="A2" s="172" t="s">
        <v>627</v>
      </c>
      <c r="B2" s="138"/>
      <c r="C2" s="1"/>
      <c r="D2" s="272" t="s">
        <v>627</v>
      </c>
      <c r="E2" s="147" t="s">
        <v>0</v>
      </c>
      <c r="F2" s="147" t="s">
        <v>2</v>
      </c>
      <c r="G2" s="147" t="s">
        <v>1</v>
      </c>
      <c r="H2" s="147" t="s">
        <v>3</v>
      </c>
      <c r="I2" s="268" t="s">
        <v>74</v>
      </c>
    </row>
    <row r="3" spans="1:9" s="5" customFormat="1" x14ac:dyDescent="0.2">
      <c r="A3" s="173" t="s">
        <v>11</v>
      </c>
      <c r="B3" s="174" t="s">
        <v>655</v>
      </c>
      <c r="C3" s="1"/>
      <c r="D3" s="269" t="s">
        <v>92</v>
      </c>
      <c r="E3" s="270">
        <v>1</v>
      </c>
      <c r="F3" s="270"/>
      <c r="G3" s="270">
        <v>5</v>
      </c>
      <c r="H3" s="270"/>
      <c r="I3" s="271">
        <f>SUM(E3:H3)</f>
        <v>6</v>
      </c>
    </row>
    <row r="4" spans="1:9" ht="80.25" customHeight="1" thickBot="1" x14ac:dyDescent="0.25">
      <c r="A4" s="176" t="s">
        <v>9</v>
      </c>
      <c r="B4" s="177" t="s">
        <v>656</v>
      </c>
      <c r="D4" s="178" t="s">
        <v>447</v>
      </c>
      <c r="E4" s="179">
        <v>11</v>
      </c>
      <c r="F4" s="179"/>
      <c r="G4" s="179">
        <v>209</v>
      </c>
      <c r="H4" s="179"/>
      <c r="I4" s="180">
        <f>SUM(E4:H4)</f>
        <v>220</v>
      </c>
    </row>
    <row r="5" spans="1:9" x14ac:dyDescent="0.2">
      <c r="A5" s="176" t="s">
        <v>10</v>
      </c>
      <c r="B5" s="181" t="s">
        <v>657</v>
      </c>
    </row>
    <row r="6" spans="1:9" x14ac:dyDescent="0.2">
      <c r="A6" s="175" t="s">
        <v>13</v>
      </c>
      <c r="B6" s="181" t="s">
        <v>658</v>
      </c>
    </row>
    <row r="7" spans="1:9" ht="25.5" x14ac:dyDescent="0.2">
      <c r="A7" s="176" t="s">
        <v>14</v>
      </c>
      <c r="B7" s="181" t="s">
        <v>645</v>
      </c>
    </row>
    <row r="8" spans="1:9" ht="13.5" thickBot="1" x14ac:dyDescent="0.25">
      <c r="A8" s="182" t="s">
        <v>78</v>
      </c>
      <c r="B8" s="183">
        <v>64</v>
      </c>
    </row>
    <row r="9" spans="1:9" x14ac:dyDescent="0.2">
      <c r="A9" s="173" t="s">
        <v>12</v>
      </c>
      <c r="B9" s="184" t="s">
        <v>659</v>
      </c>
    </row>
    <row r="10" spans="1:9" ht="69" customHeight="1" x14ac:dyDescent="0.2">
      <c r="A10" s="176" t="s">
        <v>9</v>
      </c>
      <c r="B10" s="177" t="s">
        <v>660</v>
      </c>
    </row>
    <row r="11" spans="1:9" x14ac:dyDescent="0.2">
      <c r="A11" s="176" t="s">
        <v>10</v>
      </c>
      <c r="B11" s="181" t="s">
        <v>657</v>
      </c>
    </row>
    <row r="12" spans="1:9" x14ac:dyDescent="0.2">
      <c r="A12" s="175" t="s">
        <v>13</v>
      </c>
      <c r="B12" s="181" t="s">
        <v>661</v>
      </c>
    </row>
    <row r="13" spans="1:9" ht="25.5" x14ac:dyDescent="0.2">
      <c r="A13" s="176" t="s">
        <v>14</v>
      </c>
      <c r="B13" s="181" t="s">
        <v>645</v>
      </c>
    </row>
    <row r="14" spans="1:9" ht="13.5" thickBot="1" x14ac:dyDescent="0.25">
      <c r="A14" s="144" t="s">
        <v>78</v>
      </c>
      <c r="B14" s="145">
        <v>0</v>
      </c>
    </row>
    <row r="15" spans="1:9" x14ac:dyDescent="0.2">
      <c r="A15" s="185" t="s">
        <v>662</v>
      </c>
      <c r="B15" s="184" t="s">
        <v>663</v>
      </c>
    </row>
    <row r="16" spans="1:9" x14ac:dyDescent="0.2">
      <c r="A16" s="176" t="s">
        <v>9</v>
      </c>
      <c r="B16" s="177" t="s">
        <v>664</v>
      </c>
    </row>
    <row r="17" spans="1:2" x14ac:dyDescent="0.2">
      <c r="A17" s="176" t="s">
        <v>10</v>
      </c>
      <c r="B17" s="181" t="s">
        <v>657</v>
      </c>
    </row>
    <row r="18" spans="1:2" x14ac:dyDescent="0.2">
      <c r="A18" s="175" t="s">
        <v>13</v>
      </c>
      <c r="B18" s="177" t="s">
        <v>665</v>
      </c>
    </row>
    <row r="19" spans="1:2" ht="25.5" x14ac:dyDescent="0.2">
      <c r="A19" s="176" t="s">
        <v>14</v>
      </c>
      <c r="B19" s="177" t="s">
        <v>645</v>
      </c>
    </row>
    <row r="20" spans="1:2" ht="13.5" thickBot="1" x14ac:dyDescent="0.25">
      <c r="A20" s="182" t="s">
        <v>78</v>
      </c>
      <c r="B20" s="183">
        <v>2</v>
      </c>
    </row>
    <row r="21" spans="1:2" x14ac:dyDescent="0.2">
      <c r="A21" s="173" t="s">
        <v>666</v>
      </c>
      <c r="B21" s="184" t="s">
        <v>663</v>
      </c>
    </row>
    <row r="22" spans="1:2" x14ac:dyDescent="0.2">
      <c r="A22" s="176" t="s">
        <v>9</v>
      </c>
      <c r="B22" s="177" t="s">
        <v>667</v>
      </c>
    </row>
    <row r="23" spans="1:2" x14ac:dyDescent="0.2">
      <c r="A23" s="176" t="s">
        <v>10</v>
      </c>
      <c r="B23" s="181" t="s">
        <v>657</v>
      </c>
    </row>
    <row r="24" spans="1:2" x14ac:dyDescent="0.2">
      <c r="A24" s="175" t="s">
        <v>13</v>
      </c>
      <c r="B24" s="177" t="s">
        <v>665</v>
      </c>
    </row>
    <row r="25" spans="1:2" ht="25.5" x14ac:dyDescent="0.2">
      <c r="A25" s="176" t="s">
        <v>14</v>
      </c>
      <c r="B25" s="177" t="s">
        <v>645</v>
      </c>
    </row>
    <row r="26" spans="1:2" ht="13.5" thickBot="1" x14ac:dyDescent="0.25">
      <c r="A26" s="144" t="s">
        <v>78</v>
      </c>
      <c r="B26" s="145">
        <v>55</v>
      </c>
    </row>
    <row r="27" spans="1:2" x14ac:dyDescent="0.2">
      <c r="A27" s="173" t="s">
        <v>668</v>
      </c>
      <c r="B27" s="184" t="s">
        <v>669</v>
      </c>
    </row>
    <row r="28" spans="1:2" ht="352.5" customHeight="1" x14ac:dyDescent="0.2">
      <c r="A28" s="176" t="s">
        <v>9</v>
      </c>
      <c r="B28" s="177" t="s">
        <v>670</v>
      </c>
    </row>
    <row r="29" spans="1:2" x14ac:dyDescent="0.2">
      <c r="A29" s="176" t="s">
        <v>10</v>
      </c>
      <c r="B29" s="181" t="s">
        <v>657</v>
      </c>
    </row>
    <row r="30" spans="1:2" x14ac:dyDescent="0.2">
      <c r="A30" s="175" t="s">
        <v>13</v>
      </c>
      <c r="B30" s="186" t="s">
        <v>671</v>
      </c>
    </row>
    <row r="31" spans="1:2" ht="25.5" x14ac:dyDescent="0.2">
      <c r="A31" s="176" t="s">
        <v>14</v>
      </c>
      <c r="B31" s="187" t="s">
        <v>645</v>
      </c>
    </row>
    <row r="32" spans="1:2" ht="13.5" thickBot="1" x14ac:dyDescent="0.25">
      <c r="A32" s="144" t="s">
        <v>78</v>
      </c>
      <c r="B32" s="145">
        <v>88</v>
      </c>
    </row>
    <row r="33" spans="1:2" x14ac:dyDescent="0.2">
      <c r="A33" s="173" t="s">
        <v>672</v>
      </c>
      <c r="B33" s="174" t="s">
        <v>673</v>
      </c>
    </row>
    <row r="34" spans="1:2" ht="25.5" x14ac:dyDescent="0.2">
      <c r="A34" s="176" t="s">
        <v>9</v>
      </c>
      <c r="B34" s="177" t="s">
        <v>674</v>
      </c>
    </row>
    <row r="35" spans="1:2" x14ac:dyDescent="0.2">
      <c r="A35" s="176" t="s">
        <v>10</v>
      </c>
      <c r="B35" s="181" t="s">
        <v>657</v>
      </c>
    </row>
    <row r="36" spans="1:2" x14ac:dyDescent="0.2">
      <c r="A36" s="175" t="s">
        <v>13</v>
      </c>
      <c r="B36" s="181" t="s">
        <v>658</v>
      </c>
    </row>
    <row r="37" spans="1:2" ht="25.5" x14ac:dyDescent="0.2">
      <c r="A37" s="176" t="s">
        <v>14</v>
      </c>
      <c r="B37" s="181" t="s">
        <v>675</v>
      </c>
    </row>
    <row r="38" spans="1:2" ht="13.5" thickBot="1" x14ac:dyDescent="0.25">
      <c r="A38" s="144" t="s">
        <v>78</v>
      </c>
      <c r="B38" s="145">
        <v>11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5"/>
  <sheetViews>
    <sheetView zoomScaleNormal="100" workbookViewId="0">
      <selection activeCell="B39" sqref="B39"/>
    </sheetView>
  </sheetViews>
  <sheetFormatPr defaultColWidth="9.140625" defaultRowHeight="12.75" x14ac:dyDescent="0.2"/>
  <cols>
    <col min="1" max="1" width="41.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41" t="s">
        <v>493</v>
      </c>
      <c r="B1" s="642"/>
      <c r="D1" s="638" t="s">
        <v>409</v>
      </c>
      <c r="E1" s="639"/>
      <c r="F1" s="639"/>
      <c r="G1" s="639"/>
      <c r="H1" s="639"/>
      <c r="I1" s="640"/>
    </row>
    <row r="2" spans="1:9" s="5" customFormat="1" ht="38.25" customHeight="1" thickBot="1" x14ac:dyDescent="0.25">
      <c r="A2" s="137" t="s">
        <v>627</v>
      </c>
      <c r="B2" s="138"/>
      <c r="D2" s="272" t="s">
        <v>627</v>
      </c>
      <c r="E2" s="147" t="s">
        <v>0</v>
      </c>
      <c r="F2" s="147" t="s">
        <v>2</v>
      </c>
      <c r="G2" s="147" t="s">
        <v>1</v>
      </c>
      <c r="H2" s="147" t="s">
        <v>3</v>
      </c>
      <c r="I2" s="268" t="s">
        <v>74</v>
      </c>
    </row>
    <row r="3" spans="1:9" s="5" customFormat="1" ht="12.75" customHeight="1" x14ac:dyDescent="0.2">
      <c r="A3" s="107" t="s">
        <v>15</v>
      </c>
      <c r="B3" s="139" t="s">
        <v>643</v>
      </c>
      <c r="D3" s="269" t="s">
        <v>92</v>
      </c>
      <c r="E3" s="270"/>
      <c r="F3" s="270"/>
      <c r="G3" s="270">
        <v>1</v>
      </c>
      <c r="H3" s="270">
        <v>1</v>
      </c>
      <c r="I3" s="271">
        <f>SUM(E3:H3)</f>
        <v>2</v>
      </c>
    </row>
    <row r="4" spans="1:9" s="5" customFormat="1" ht="12.75" customHeight="1" thickBot="1" x14ac:dyDescent="0.25">
      <c r="A4" s="140" t="s">
        <v>556</v>
      </c>
      <c r="B4" s="141" t="s">
        <v>534</v>
      </c>
      <c r="D4" s="178" t="s">
        <v>447</v>
      </c>
      <c r="E4" s="179"/>
      <c r="F4" s="179"/>
      <c r="G4" s="179">
        <v>0</v>
      </c>
      <c r="H4" s="179">
        <v>0</v>
      </c>
      <c r="I4" s="180">
        <f>SUM(E4:H4)</f>
        <v>0</v>
      </c>
    </row>
    <row r="5" spans="1:9" ht="12.75" customHeight="1" x14ac:dyDescent="0.2">
      <c r="A5" s="142" t="s">
        <v>102</v>
      </c>
      <c r="B5" s="143" t="s">
        <v>644</v>
      </c>
    </row>
    <row r="6" spans="1:9" ht="25.5" customHeight="1" x14ac:dyDescent="0.2">
      <c r="A6" s="142" t="s">
        <v>14</v>
      </c>
      <c r="B6" s="143" t="s">
        <v>645</v>
      </c>
    </row>
    <row r="7" spans="1:9" ht="15" customHeight="1" thickBot="1" x14ac:dyDescent="0.25">
      <c r="A7" s="144" t="s">
        <v>78</v>
      </c>
      <c r="B7" s="145">
        <v>0</v>
      </c>
    </row>
    <row r="8" spans="1:9" x14ac:dyDescent="0.2">
      <c r="A8" s="140" t="s">
        <v>16</v>
      </c>
      <c r="B8" s="146" t="s">
        <v>646</v>
      </c>
    </row>
    <row r="9" spans="1:9" x14ac:dyDescent="0.2">
      <c r="A9" s="140" t="s">
        <v>556</v>
      </c>
      <c r="B9" s="141" t="s">
        <v>533</v>
      </c>
    </row>
    <row r="10" spans="1:9" ht="12.75" customHeight="1" x14ac:dyDescent="0.2">
      <c r="A10" s="142" t="s">
        <v>102</v>
      </c>
      <c r="B10" s="143" t="s">
        <v>647</v>
      </c>
    </row>
    <row r="11" spans="1:9" ht="25.5" x14ac:dyDescent="0.2">
      <c r="A11" s="142" t="s">
        <v>14</v>
      </c>
      <c r="B11" s="143" t="s">
        <v>648</v>
      </c>
    </row>
    <row r="12" spans="1:9" ht="15" customHeight="1" thickBot="1" x14ac:dyDescent="0.25">
      <c r="A12" s="144" t="s">
        <v>78</v>
      </c>
      <c r="B12" s="145">
        <v>0</v>
      </c>
    </row>
    <row r="13" spans="1:9" ht="15" x14ac:dyDescent="0.25">
      <c r="A13" s="38"/>
      <c r="B13" s="25"/>
    </row>
    <row r="14" spans="1:9" ht="12.75" customHeight="1" x14ac:dyDescent="0.2">
      <c r="A14" s="643" t="s">
        <v>85</v>
      </c>
      <c r="B14" s="643"/>
    </row>
    <row r="15" spans="1:9" x14ac:dyDescent="0.2">
      <c r="A15" s="643"/>
      <c r="B15" s="643"/>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24"/>
  <sheetViews>
    <sheetView workbookViewId="0">
      <selection activeCell="B28" sqref="B2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41" t="s">
        <v>494</v>
      </c>
      <c r="B1" s="642"/>
      <c r="D1" s="638" t="s">
        <v>408</v>
      </c>
      <c r="E1" s="639"/>
      <c r="F1" s="639"/>
      <c r="G1" s="639"/>
      <c r="H1" s="639"/>
      <c r="I1" s="640"/>
    </row>
    <row r="2" spans="1:9" s="5" customFormat="1" ht="38.25" customHeight="1" thickBot="1" x14ac:dyDescent="0.25">
      <c r="A2" s="137" t="s">
        <v>627</v>
      </c>
      <c r="B2" s="138"/>
      <c r="D2" s="272" t="s">
        <v>627</v>
      </c>
      <c r="E2" s="147" t="s">
        <v>0</v>
      </c>
      <c r="F2" s="147" t="s">
        <v>2</v>
      </c>
      <c r="G2" s="147" t="s">
        <v>1</v>
      </c>
      <c r="H2" s="147" t="s">
        <v>3</v>
      </c>
      <c r="I2" s="268" t="s">
        <v>74</v>
      </c>
    </row>
    <row r="3" spans="1:9" s="5" customFormat="1" x14ac:dyDescent="0.2">
      <c r="A3" s="107" t="s">
        <v>15</v>
      </c>
      <c r="B3" s="174"/>
      <c r="D3" s="269" t="s">
        <v>92</v>
      </c>
      <c r="E3" s="270"/>
      <c r="F3" s="270"/>
      <c r="G3" s="270"/>
      <c r="H3" s="270"/>
      <c r="I3" s="271">
        <f>SUM(E3:H3)</f>
        <v>0</v>
      </c>
    </row>
    <row r="4" spans="1:9" s="5" customFormat="1" ht="12.75" customHeight="1" thickBot="1" x14ac:dyDescent="0.25">
      <c r="A4" s="140" t="s">
        <v>555</v>
      </c>
      <c r="B4" s="581"/>
      <c r="D4" s="178" t="s">
        <v>447</v>
      </c>
      <c r="E4" s="179"/>
      <c r="F4" s="179"/>
      <c r="G4" s="179"/>
      <c r="H4" s="179"/>
      <c r="I4" s="180">
        <f>SUM(E4:H4)</f>
        <v>0</v>
      </c>
    </row>
    <row r="5" spans="1:9" x14ac:dyDescent="0.2">
      <c r="A5" s="142" t="s">
        <v>17</v>
      </c>
      <c r="B5" s="181"/>
    </row>
    <row r="6" spans="1:9" ht="25.5" x14ac:dyDescent="0.2">
      <c r="A6" s="142" t="s">
        <v>14</v>
      </c>
      <c r="B6" s="181"/>
    </row>
    <row r="7" spans="1:9" ht="15" customHeight="1" thickBot="1" x14ac:dyDescent="0.25">
      <c r="A7" s="224" t="s">
        <v>78</v>
      </c>
      <c r="B7" s="582"/>
    </row>
    <row r="8" spans="1:9" x14ac:dyDescent="0.2">
      <c r="A8" s="281" t="s">
        <v>16</v>
      </c>
      <c r="B8" s="174"/>
    </row>
    <row r="9" spans="1:9" x14ac:dyDescent="0.2">
      <c r="A9" s="140" t="s">
        <v>555</v>
      </c>
      <c r="B9" s="581"/>
    </row>
    <row r="10" spans="1:9" x14ac:dyDescent="0.2">
      <c r="A10" s="142" t="s">
        <v>17</v>
      </c>
      <c r="B10" s="181"/>
    </row>
    <row r="11" spans="1:9" ht="25.5" x14ac:dyDescent="0.2">
      <c r="A11" s="142" t="s">
        <v>14</v>
      </c>
      <c r="B11" s="181"/>
    </row>
    <row r="12" spans="1:9" ht="15" customHeight="1" thickBot="1" x14ac:dyDescent="0.25">
      <c r="A12" s="103" t="s">
        <v>78</v>
      </c>
      <c r="B12" s="582"/>
    </row>
    <row r="24" spans="2:2" x14ac:dyDescent="0.2">
      <c r="B24" s="3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A2" sqref="A2:A3"/>
    </sheetView>
  </sheetViews>
  <sheetFormatPr defaultColWidth="9.140625" defaultRowHeight="12.75" x14ac:dyDescent="0.2"/>
  <cols>
    <col min="1" max="1" width="47.85546875" style="2" customWidth="1"/>
    <col min="2" max="2" width="6.7109375" style="3" customWidth="1"/>
    <col min="3" max="10" width="8.7109375" style="1" customWidth="1"/>
    <col min="11" max="16384" width="9.140625" style="1"/>
  </cols>
  <sheetData>
    <row r="1" spans="1:10" ht="25.5" customHeight="1" x14ac:dyDescent="0.2">
      <c r="A1" s="609" t="s">
        <v>397</v>
      </c>
      <c r="B1" s="610"/>
      <c r="C1" s="610"/>
      <c r="D1" s="610"/>
      <c r="E1" s="610"/>
      <c r="F1" s="610"/>
      <c r="G1" s="610"/>
      <c r="H1" s="610"/>
      <c r="I1" s="610"/>
      <c r="J1" s="612"/>
    </row>
    <row r="2" spans="1:10" s="5" customFormat="1" ht="38.25" customHeight="1" x14ac:dyDescent="0.2">
      <c r="A2" s="649" t="s">
        <v>627</v>
      </c>
      <c r="B2" s="88"/>
      <c r="C2" s="628" t="s">
        <v>46</v>
      </c>
      <c r="D2" s="628"/>
      <c r="E2" s="628"/>
      <c r="F2" s="628" t="s">
        <v>47</v>
      </c>
      <c r="G2" s="628"/>
      <c r="H2" s="628"/>
      <c r="I2" s="645" t="s">
        <v>48</v>
      </c>
      <c r="J2" s="647" t="s">
        <v>4</v>
      </c>
    </row>
    <row r="3" spans="1:10" s="5" customFormat="1" ht="25.5" customHeight="1" thickBot="1" x14ac:dyDescent="0.25">
      <c r="A3" s="650"/>
      <c r="B3" s="89"/>
      <c r="C3" s="188" t="s">
        <v>49</v>
      </c>
      <c r="D3" s="188" t="s">
        <v>144</v>
      </c>
      <c r="E3" s="188" t="s">
        <v>145</v>
      </c>
      <c r="F3" s="188" t="s">
        <v>49</v>
      </c>
      <c r="G3" s="188" t="s">
        <v>144</v>
      </c>
      <c r="H3" s="188" t="s">
        <v>145</v>
      </c>
      <c r="I3" s="646"/>
      <c r="J3" s="648"/>
    </row>
    <row r="4" spans="1:10" s="2" customFormat="1" x14ac:dyDescent="0.2">
      <c r="A4" s="189" t="s">
        <v>529</v>
      </c>
      <c r="B4" s="190" t="s">
        <v>528</v>
      </c>
      <c r="C4" s="644"/>
      <c r="D4" s="644"/>
      <c r="E4" s="644"/>
      <c r="F4" s="644"/>
      <c r="G4" s="644"/>
      <c r="H4" s="644"/>
      <c r="I4" s="644"/>
      <c r="J4" s="191"/>
    </row>
    <row r="5" spans="1:10" x14ac:dyDescent="0.2">
      <c r="A5" s="142" t="s">
        <v>543</v>
      </c>
      <c r="B5" s="148" t="s">
        <v>530</v>
      </c>
      <c r="C5" s="149">
        <v>1</v>
      </c>
      <c r="D5" s="149">
        <v>1</v>
      </c>
      <c r="E5" s="149"/>
      <c r="F5" s="149"/>
      <c r="G5" s="149"/>
      <c r="H5" s="149"/>
      <c r="I5" s="48">
        <v>56</v>
      </c>
      <c r="J5" s="150">
        <f>SUM(C5:I5)</f>
        <v>58</v>
      </c>
    </row>
    <row r="6" spans="1:10" x14ac:dyDescent="0.2">
      <c r="A6" s="142" t="s">
        <v>544</v>
      </c>
      <c r="B6" s="148" t="s">
        <v>531</v>
      </c>
      <c r="C6" s="149">
        <v>1</v>
      </c>
      <c r="D6" s="149"/>
      <c r="E6" s="149">
        <v>2</v>
      </c>
      <c r="F6" s="149"/>
      <c r="G6" s="149"/>
      <c r="H6" s="149"/>
      <c r="I6" s="48">
        <v>17</v>
      </c>
      <c r="J6" s="150">
        <f t="shared" ref="J6:J15" si="0">SUM(C6:I6)</f>
        <v>20</v>
      </c>
    </row>
    <row r="7" spans="1:10" x14ac:dyDescent="0.2">
      <c r="A7" s="142" t="s">
        <v>545</v>
      </c>
      <c r="B7" s="148" t="s">
        <v>532</v>
      </c>
      <c r="C7" s="149"/>
      <c r="D7" s="149"/>
      <c r="E7" s="149"/>
      <c r="F7" s="149"/>
      <c r="G7" s="149"/>
      <c r="H7" s="149"/>
      <c r="I7" s="48">
        <v>7</v>
      </c>
      <c r="J7" s="150">
        <f t="shared" si="0"/>
        <v>7</v>
      </c>
    </row>
    <row r="8" spans="1:10" x14ac:dyDescent="0.2">
      <c r="A8" s="142" t="s">
        <v>546</v>
      </c>
      <c r="B8" s="148" t="s">
        <v>533</v>
      </c>
      <c r="C8" s="149"/>
      <c r="D8" s="149"/>
      <c r="E8" s="149">
        <v>2</v>
      </c>
      <c r="F8" s="149"/>
      <c r="G8" s="149"/>
      <c r="H8" s="149"/>
      <c r="I8" s="48">
        <v>26</v>
      </c>
      <c r="J8" s="150">
        <f t="shared" si="0"/>
        <v>28</v>
      </c>
    </row>
    <row r="9" spans="1:10" x14ac:dyDescent="0.2">
      <c r="A9" s="142" t="s">
        <v>547</v>
      </c>
      <c r="B9" s="148" t="s">
        <v>534</v>
      </c>
      <c r="C9" s="149">
        <v>15</v>
      </c>
      <c r="D9" s="149">
        <v>14</v>
      </c>
      <c r="E9" s="149">
        <v>22</v>
      </c>
      <c r="F9" s="149"/>
      <c r="G9" s="149">
        <v>1</v>
      </c>
      <c r="H9" s="149"/>
      <c r="I9" s="48"/>
      <c r="J9" s="150">
        <f t="shared" si="0"/>
        <v>52</v>
      </c>
    </row>
    <row r="10" spans="1:10" x14ac:dyDescent="0.2">
      <c r="A10" s="142" t="s">
        <v>548</v>
      </c>
      <c r="B10" s="148" t="s">
        <v>535</v>
      </c>
      <c r="C10" s="149"/>
      <c r="D10" s="149"/>
      <c r="E10" s="149"/>
      <c r="F10" s="149"/>
      <c r="G10" s="149"/>
      <c r="H10" s="149"/>
      <c r="I10" s="48"/>
      <c r="J10" s="150">
        <f t="shared" si="0"/>
        <v>0</v>
      </c>
    </row>
    <row r="11" spans="1:10" x14ac:dyDescent="0.2">
      <c r="A11" s="142" t="s">
        <v>542</v>
      </c>
      <c r="B11" s="148" t="s">
        <v>536</v>
      </c>
      <c r="C11" s="149">
        <v>9</v>
      </c>
      <c r="D11" s="149">
        <v>2</v>
      </c>
      <c r="E11" s="149">
        <v>2</v>
      </c>
      <c r="F11" s="149"/>
      <c r="G11" s="149"/>
      <c r="H11" s="149"/>
      <c r="I11" s="48">
        <v>35</v>
      </c>
      <c r="J11" s="150">
        <f t="shared" si="0"/>
        <v>48</v>
      </c>
    </row>
    <row r="12" spans="1:10" x14ac:dyDescent="0.2">
      <c r="A12" s="142" t="s">
        <v>549</v>
      </c>
      <c r="B12" s="148" t="s">
        <v>537</v>
      </c>
      <c r="C12" s="149"/>
      <c r="D12" s="149"/>
      <c r="E12" s="149"/>
      <c r="F12" s="149"/>
      <c r="G12" s="149"/>
      <c r="H12" s="149"/>
      <c r="I12" s="48"/>
      <c r="J12" s="150">
        <f t="shared" si="0"/>
        <v>0</v>
      </c>
    </row>
    <row r="13" spans="1:10" x14ac:dyDescent="0.2">
      <c r="A13" s="142" t="s">
        <v>550</v>
      </c>
      <c r="B13" s="148" t="s">
        <v>538</v>
      </c>
      <c r="C13" s="149"/>
      <c r="D13" s="149"/>
      <c r="E13" s="149"/>
      <c r="F13" s="149"/>
      <c r="G13" s="149"/>
      <c r="H13" s="149"/>
      <c r="I13" s="48"/>
      <c r="J13" s="150">
        <f t="shared" si="0"/>
        <v>0</v>
      </c>
    </row>
    <row r="14" spans="1:10" ht="12.75" customHeight="1" x14ac:dyDescent="0.2">
      <c r="A14" s="142" t="s">
        <v>551</v>
      </c>
      <c r="B14" s="148" t="s">
        <v>539</v>
      </c>
      <c r="C14" s="149"/>
      <c r="D14" s="149"/>
      <c r="E14" s="149"/>
      <c r="F14" s="149"/>
      <c r="G14" s="149"/>
      <c r="H14" s="149"/>
      <c r="I14" s="48">
        <v>14</v>
      </c>
      <c r="J14" s="150">
        <f t="shared" si="0"/>
        <v>14</v>
      </c>
    </row>
    <row r="15" spans="1:10" ht="13.5" thickBot="1" x14ac:dyDescent="0.25">
      <c r="A15" s="151" t="s">
        <v>541</v>
      </c>
      <c r="B15" s="152" t="s">
        <v>540</v>
      </c>
      <c r="C15" s="153"/>
      <c r="D15" s="153"/>
      <c r="E15" s="153"/>
      <c r="F15" s="153"/>
      <c r="G15" s="153"/>
      <c r="H15" s="153"/>
      <c r="I15" s="154"/>
      <c r="J15" s="155">
        <f t="shared" si="0"/>
        <v>0</v>
      </c>
    </row>
    <row r="16" spans="1:10" ht="13.5" thickBot="1" x14ac:dyDescent="0.25">
      <c r="A16" s="156" t="s">
        <v>4</v>
      </c>
      <c r="B16" s="157" t="s">
        <v>91</v>
      </c>
      <c r="C16" s="158">
        <f t="shared" ref="C16:H16" si="1">SUM(C5:C15)</f>
        <v>26</v>
      </c>
      <c r="D16" s="158">
        <f t="shared" si="1"/>
        <v>17</v>
      </c>
      <c r="E16" s="158">
        <f t="shared" si="1"/>
        <v>28</v>
      </c>
      <c r="F16" s="158">
        <f t="shared" si="1"/>
        <v>0</v>
      </c>
      <c r="G16" s="158">
        <f t="shared" si="1"/>
        <v>1</v>
      </c>
      <c r="H16" s="158">
        <f t="shared" si="1"/>
        <v>0</v>
      </c>
      <c r="I16" s="158">
        <f>SUM(I5:I15)</f>
        <v>155</v>
      </c>
      <c r="J16" s="159">
        <f>SUM(J5:J15)</f>
        <v>227</v>
      </c>
    </row>
    <row r="18" spans="2:2" x14ac:dyDescent="0.2">
      <c r="B18" s="4"/>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33"/>
  <sheetViews>
    <sheetView workbookViewId="0">
      <selection activeCell="K33" sqref="K33"/>
    </sheetView>
  </sheetViews>
  <sheetFormatPr defaultColWidth="9.140625" defaultRowHeight="12.75" x14ac:dyDescent="0.2"/>
  <cols>
    <col min="1" max="1" width="47.85546875" style="2" customWidth="1"/>
    <col min="2" max="2" width="6.7109375" style="3" customWidth="1"/>
    <col min="3" max="10" width="8.7109375" style="1" customWidth="1"/>
    <col min="11" max="11" width="22.85546875" style="1" customWidth="1"/>
    <col min="12" max="16384" width="9.140625" style="1"/>
  </cols>
  <sheetData>
    <row r="1" spans="1:11" ht="25.5" customHeight="1" x14ac:dyDescent="0.2">
      <c r="A1" s="609" t="s">
        <v>651</v>
      </c>
      <c r="B1" s="610"/>
      <c r="C1" s="610"/>
      <c r="D1" s="610"/>
      <c r="E1" s="610"/>
      <c r="F1" s="610"/>
      <c r="G1" s="610"/>
      <c r="H1" s="610"/>
      <c r="I1" s="610"/>
      <c r="J1" s="610"/>
      <c r="K1" s="612"/>
    </row>
    <row r="2" spans="1:11" s="5" customFormat="1" ht="38.25" customHeight="1" x14ac:dyDescent="0.2">
      <c r="A2" s="649" t="s">
        <v>627</v>
      </c>
      <c r="B2" s="88"/>
      <c r="C2" s="628" t="s">
        <v>46</v>
      </c>
      <c r="D2" s="628"/>
      <c r="E2" s="628"/>
      <c r="F2" s="628" t="s">
        <v>47</v>
      </c>
      <c r="G2" s="628"/>
      <c r="H2" s="628"/>
      <c r="I2" s="645" t="s">
        <v>48</v>
      </c>
      <c r="J2" s="652" t="s">
        <v>465</v>
      </c>
      <c r="K2" s="654" t="s">
        <v>717</v>
      </c>
    </row>
    <row r="3" spans="1:11" s="5" customFormat="1" ht="30.75" customHeight="1" thickBot="1" x14ac:dyDescent="0.25">
      <c r="A3" s="650"/>
      <c r="B3" s="89"/>
      <c r="C3" s="188" t="s">
        <v>49</v>
      </c>
      <c r="D3" s="188" t="s">
        <v>144</v>
      </c>
      <c r="E3" s="188" t="s">
        <v>145</v>
      </c>
      <c r="F3" s="188" t="s">
        <v>49</v>
      </c>
      <c r="G3" s="188" t="s">
        <v>144</v>
      </c>
      <c r="H3" s="188" t="s">
        <v>145</v>
      </c>
      <c r="I3" s="646"/>
      <c r="J3" s="653"/>
      <c r="K3" s="655"/>
    </row>
    <row r="4" spans="1:11" s="2" customFormat="1" x14ac:dyDescent="0.2">
      <c r="A4" s="189" t="s">
        <v>529</v>
      </c>
      <c r="B4" s="190" t="s">
        <v>528</v>
      </c>
      <c r="C4" s="644"/>
      <c r="D4" s="644"/>
      <c r="E4" s="644"/>
      <c r="F4" s="644"/>
      <c r="G4" s="644"/>
      <c r="H4" s="644"/>
      <c r="I4" s="644"/>
      <c r="J4" s="192"/>
      <c r="K4" s="193"/>
    </row>
    <row r="5" spans="1:11" x14ac:dyDescent="0.2">
      <c r="A5" s="142" t="s">
        <v>543</v>
      </c>
      <c r="B5" s="148" t="s">
        <v>530</v>
      </c>
      <c r="C5" s="195">
        <v>34</v>
      </c>
      <c r="D5" s="195">
        <v>9</v>
      </c>
      <c r="E5" s="195"/>
      <c r="F5" s="195"/>
      <c r="G5" s="195"/>
      <c r="H5" s="195"/>
      <c r="I5" s="212">
        <v>642</v>
      </c>
      <c r="J5" s="225">
        <v>341</v>
      </c>
      <c r="K5" s="226"/>
    </row>
    <row r="6" spans="1:11" x14ac:dyDescent="0.2">
      <c r="A6" s="142" t="s">
        <v>544</v>
      </c>
      <c r="B6" s="148" t="s">
        <v>531</v>
      </c>
      <c r="C6" s="195" t="s">
        <v>649</v>
      </c>
      <c r="D6" s="195"/>
      <c r="E6" s="195">
        <v>50</v>
      </c>
      <c r="F6" s="195"/>
      <c r="G6" s="195"/>
      <c r="H6" s="195"/>
      <c r="I6" s="212">
        <v>264</v>
      </c>
      <c r="J6" s="225">
        <v>163</v>
      </c>
      <c r="K6" s="226"/>
    </row>
    <row r="7" spans="1:11" x14ac:dyDescent="0.2">
      <c r="A7" s="142" t="s">
        <v>545</v>
      </c>
      <c r="B7" s="148" t="s">
        <v>532</v>
      </c>
      <c r="C7" s="195"/>
      <c r="D7" s="195"/>
      <c r="E7" s="195"/>
      <c r="F7" s="195"/>
      <c r="G7" s="195"/>
      <c r="H7" s="195"/>
      <c r="I7" s="212">
        <v>214</v>
      </c>
      <c r="J7" s="225">
        <v>98</v>
      </c>
      <c r="K7" s="226"/>
    </row>
    <row r="8" spans="1:11" x14ac:dyDescent="0.2">
      <c r="A8" s="142" t="s">
        <v>546</v>
      </c>
      <c r="B8" s="148" t="s">
        <v>533</v>
      </c>
      <c r="C8" s="195"/>
      <c r="D8" s="195"/>
      <c r="E8" s="195">
        <v>47</v>
      </c>
      <c r="F8" s="195"/>
      <c r="G8" s="195"/>
      <c r="H8" s="195"/>
      <c r="I8" s="212">
        <v>742</v>
      </c>
      <c r="J8" s="225">
        <v>373</v>
      </c>
      <c r="K8" s="226"/>
    </row>
    <row r="9" spans="1:11" x14ac:dyDescent="0.2">
      <c r="A9" s="142" t="s">
        <v>547</v>
      </c>
      <c r="B9" s="148" t="s">
        <v>534</v>
      </c>
      <c r="C9" s="195">
        <v>121</v>
      </c>
      <c r="D9" s="195">
        <v>272</v>
      </c>
      <c r="E9" s="195">
        <v>315</v>
      </c>
      <c r="F9" s="195"/>
      <c r="G9" s="195">
        <v>17</v>
      </c>
      <c r="H9" s="195"/>
      <c r="I9" s="212"/>
      <c r="J9" s="225">
        <v>425</v>
      </c>
      <c r="K9" s="226"/>
    </row>
    <row r="10" spans="1:11" x14ac:dyDescent="0.2">
      <c r="A10" s="142" t="s">
        <v>548</v>
      </c>
      <c r="B10" s="148" t="s">
        <v>535</v>
      </c>
      <c r="C10" s="195"/>
      <c r="D10" s="195"/>
      <c r="E10" s="195"/>
      <c r="F10" s="195"/>
      <c r="G10" s="195"/>
      <c r="H10" s="195"/>
      <c r="I10" s="212"/>
      <c r="J10" s="225"/>
      <c r="K10" s="226"/>
    </row>
    <row r="11" spans="1:11" x14ac:dyDescent="0.2">
      <c r="A11" s="142" t="s">
        <v>542</v>
      </c>
      <c r="B11" s="148" t="s">
        <v>536</v>
      </c>
      <c r="C11" s="195">
        <v>22</v>
      </c>
      <c r="D11" s="195">
        <v>19</v>
      </c>
      <c r="E11" s="195" t="s">
        <v>650</v>
      </c>
      <c r="F11" s="195"/>
      <c r="G11" s="195"/>
      <c r="H11" s="195"/>
      <c r="I11" s="212">
        <v>363</v>
      </c>
      <c r="J11" s="225">
        <v>234</v>
      </c>
      <c r="K11" s="226">
        <v>40</v>
      </c>
    </row>
    <row r="12" spans="1:11" x14ac:dyDescent="0.2">
      <c r="A12" s="142" t="s">
        <v>549</v>
      </c>
      <c r="B12" s="148" t="s">
        <v>537</v>
      </c>
      <c r="C12" s="195"/>
      <c r="D12" s="195"/>
      <c r="E12" s="195"/>
      <c r="F12" s="195"/>
      <c r="G12" s="195"/>
      <c r="H12" s="195"/>
      <c r="I12" s="212"/>
      <c r="J12" s="225"/>
      <c r="K12" s="226"/>
    </row>
    <row r="13" spans="1:11" x14ac:dyDescent="0.2">
      <c r="A13" s="142" t="s">
        <v>550</v>
      </c>
      <c r="B13" s="148" t="s">
        <v>538</v>
      </c>
      <c r="C13" s="195"/>
      <c r="D13" s="195"/>
      <c r="E13" s="195"/>
      <c r="F13" s="195"/>
      <c r="G13" s="195"/>
      <c r="H13" s="195"/>
      <c r="I13" s="212"/>
      <c r="J13" s="225"/>
      <c r="K13" s="226"/>
    </row>
    <row r="14" spans="1:11" ht="12.75" customHeight="1" x14ac:dyDescent="0.2">
      <c r="A14" s="142" t="s">
        <v>551</v>
      </c>
      <c r="B14" s="148" t="s">
        <v>539</v>
      </c>
      <c r="C14" s="195"/>
      <c r="D14" s="195"/>
      <c r="E14" s="195"/>
      <c r="F14" s="195"/>
      <c r="G14" s="195"/>
      <c r="H14" s="195"/>
      <c r="I14" s="212">
        <v>263</v>
      </c>
      <c r="J14" s="225">
        <v>142</v>
      </c>
      <c r="K14" s="226"/>
    </row>
    <row r="15" spans="1:11" ht="12.75" customHeight="1" thickBot="1" x14ac:dyDescent="0.25">
      <c r="A15" s="151" t="s">
        <v>541</v>
      </c>
      <c r="B15" s="152" t="s">
        <v>540</v>
      </c>
      <c r="C15" s="179"/>
      <c r="D15" s="179"/>
      <c r="E15" s="179"/>
      <c r="F15" s="179"/>
      <c r="G15" s="179"/>
      <c r="H15" s="179"/>
      <c r="I15" s="227"/>
      <c r="J15" s="228"/>
      <c r="K15" s="229"/>
    </row>
    <row r="16" spans="1:11" ht="13.5" thickBot="1" x14ac:dyDescent="0.25">
      <c r="A16" s="156" t="s">
        <v>465</v>
      </c>
      <c r="B16" s="157" t="s">
        <v>91</v>
      </c>
      <c r="C16" s="230">
        <v>61</v>
      </c>
      <c r="D16" s="230">
        <v>102</v>
      </c>
      <c r="E16" s="230">
        <v>209</v>
      </c>
      <c r="F16" s="230">
        <v>0</v>
      </c>
      <c r="G16" s="230">
        <f t="shared" ref="G16:J16" si="0">SUM(G5:G15)</f>
        <v>17</v>
      </c>
      <c r="H16" s="230">
        <f t="shared" si="0"/>
        <v>0</v>
      </c>
      <c r="I16" s="231">
        <v>2300</v>
      </c>
      <c r="J16" s="231">
        <f t="shared" si="0"/>
        <v>1776</v>
      </c>
      <c r="K16" s="159">
        <v>40</v>
      </c>
    </row>
    <row r="18" spans="1:11" ht="30" customHeight="1" x14ac:dyDescent="0.2">
      <c r="A18" s="651" t="s">
        <v>652</v>
      </c>
      <c r="B18" s="651"/>
      <c r="C18" s="651"/>
      <c r="D18" s="651"/>
      <c r="E18" s="651"/>
      <c r="F18" s="651"/>
      <c r="G18" s="651"/>
      <c r="H18" s="651"/>
      <c r="I18" s="651"/>
      <c r="J18" s="651"/>
      <c r="K18" s="651"/>
    </row>
    <row r="33" spans="8:8" x14ac:dyDescent="0.2">
      <c r="H33" s="4"/>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35"/>
  <sheetViews>
    <sheetView workbookViewId="0">
      <selection activeCell="N34" sqref="N34"/>
    </sheetView>
  </sheetViews>
  <sheetFormatPr defaultColWidth="9.140625" defaultRowHeight="12.75" x14ac:dyDescent="0.2"/>
  <cols>
    <col min="1" max="1" width="47.7109375" style="2" customWidth="1"/>
    <col min="2" max="2" width="6.7109375" style="60" customWidth="1"/>
    <col min="3" max="11" width="8.7109375" style="1" customWidth="1"/>
    <col min="12" max="16384" width="9.140625" style="1"/>
  </cols>
  <sheetData>
    <row r="1" spans="1:11" ht="25.5" customHeight="1" x14ac:dyDescent="0.2">
      <c r="A1" s="657" t="s">
        <v>392</v>
      </c>
      <c r="B1" s="658"/>
      <c r="C1" s="658"/>
      <c r="D1" s="658"/>
      <c r="E1" s="658"/>
      <c r="F1" s="658"/>
      <c r="G1" s="658"/>
      <c r="H1" s="658"/>
      <c r="I1" s="658"/>
      <c r="J1" s="658"/>
      <c r="K1" s="659"/>
    </row>
    <row r="2" spans="1:11" s="5" customFormat="1" ht="38.25" customHeight="1" x14ac:dyDescent="0.2">
      <c r="A2" s="649" t="s">
        <v>627</v>
      </c>
      <c r="B2" s="133"/>
      <c r="C2" s="660" t="s">
        <v>689</v>
      </c>
      <c r="D2" s="661"/>
      <c r="E2" s="660" t="s">
        <v>690</v>
      </c>
      <c r="F2" s="661"/>
      <c r="G2" s="660" t="s">
        <v>680</v>
      </c>
      <c r="H2" s="661"/>
      <c r="I2" s="629" t="s">
        <v>691</v>
      </c>
      <c r="J2" s="630"/>
      <c r="K2" s="208" t="s">
        <v>4</v>
      </c>
    </row>
    <row r="3" spans="1:11" s="5" customFormat="1" ht="13.5" customHeight="1" thickBot="1" x14ac:dyDescent="0.25">
      <c r="A3" s="650"/>
      <c r="B3" s="487"/>
      <c r="C3" s="487" t="s">
        <v>7</v>
      </c>
      <c r="D3" s="487" t="s">
        <v>8</v>
      </c>
      <c r="E3" s="487" t="s">
        <v>7</v>
      </c>
      <c r="F3" s="487" t="s">
        <v>8</v>
      </c>
      <c r="G3" s="487" t="s">
        <v>7</v>
      </c>
      <c r="H3" s="487" t="s">
        <v>8</v>
      </c>
      <c r="I3" s="488" t="s">
        <v>7</v>
      </c>
      <c r="J3" s="488" t="s">
        <v>8</v>
      </c>
      <c r="K3" s="8"/>
    </row>
    <row r="4" spans="1:11" s="6" customFormat="1" ht="12.75" customHeight="1" x14ac:dyDescent="0.2">
      <c r="A4" s="96" t="s">
        <v>628</v>
      </c>
      <c r="B4" s="478"/>
      <c r="C4" s="631"/>
      <c r="D4" s="632"/>
      <c r="E4" s="632"/>
      <c r="F4" s="632"/>
      <c r="G4" s="632"/>
      <c r="H4" s="632"/>
      <c r="I4" s="632"/>
      <c r="J4" s="632"/>
      <c r="K4" s="633"/>
    </row>
    <row r="5" spans="1:11" ht="12.75" customHeight="1" x14ac:dyDescent="0.2">
      <c r="A5" s="441" t="s">
        <v>529</v>
      </c>
      <c r="B5" s="442" t="s">
        <v>528</v>
      </c>
      <c r="C5" s="634"/>
      <c r="D5" s="635"/>
      <c r="E5" s="635"/>
      <c r="F5" s="635"/>
      <c r="G5" s="635"/>
      <c r="H5" s="635"/>
      <c r="I5" s="635"/>
      <c r="J5" s="635"/>
      <c r="K5" s="636"/>
    </row>
    <row r="6" spans="1:11" ht="12.75" customHeight="1" x14ac:dyDescent="0.2">
      <c r="A6" s="142" t="s">
        <v>543</v>
      </c>
      <c r="B6" s="148" t="s">
        <v>530</v>
      </c>
      <c r="C6" s="195"/>
      <c r="D6" s="195"/>
      <c r="E6" s="195"/>
      <c r="F6" s="195"/>
      <c r="G6" s="195"/>
      <c r="H6" s="195"/>
      <c r="I6" s="273"/>
      <c r="J6" s="334"/>
      <c r="K6" s="333">
        <f>SUM(C6:J6)</f>
        <v>0</v>
      </c>
    </row>
    <row r="7" spans="1:11" ht="12.75" customHeight="1" x14ac:dyDescent="0.2">
      <c r="A7" s="142" t="s">
        <v>544</v>
      </c>
      <c r="B7" s="148" t="s">
        <v>531</v>
      </c>
      <c r="C7" s="195"/>
      <c r="D7" s="195"/>
      <c r="E7" s="195"/>
      <c r="F7" s="195"/>
      <c r="G7" s="195"/>
      <c r="H7" s="195"/>
      <c r="I7" s="273"/>
      <c r="J7" s="334"/>
      <c r="K7" s="333">
        <f t="shared" ref="K7:K19" si="0">SUM(C7:J7)</f>
        <v>0</v>
      </c>
    </row>
    <row r="8" spans="1:11" ht="12.75" customHeight="1" x14ac:dyDescent="0.2">
      <c r="A8" s="142" t="s">
        <v>545</v>
      </c>
      <c r="B8" s="148" t="s">
        <v>532</v>
      </c>
      <c r="C8" s="195"/>
      <c r="D8" s="195"/>
      <c r="E8" s="195"/>
      <c r="F8" s="195"/>
      <c r="G8" s="195"/>
      <c r="H8" s="195"/>
      <c r="I8" s="273"/>
      <c r="J8" s="334"/>
      <c r="K8" s="333">
        <f t="shared" si="0"/>
        <v>0</v>
      </c>
    </row>
    <row r="9" spans="1:11" ht="12.75" customHeight="1" x14ac:dyDescent="0.2">
      <c r="A9" s="142" t="s">
        <v>546</v>
      </c>
      <c r="B9" s="148" t="s">
        <v>533</v>
      </c>
      <c r="C9" s="195"/>
      <c r="D9" s="195"/>
      <c r="E9" s="195"/>
      <c r="F9" s="195"/>
      <c r="G9" s="195"/>
      <c r="H9" s="195"/>
      <c r="I9" s="273"/>
      <c r="J9" s="334"/>
      <c r="K9" s="333">
        <f t="shared" si="0"/>
        <v>0</v>
      </c>
    </row>
    <row r="10" spans="1:11" ht="12.75" customHeight="1" x14ac:dyDescent="0.2">
      <c r="A10" s="142" t="s">
        <v>547</v>
      </c>
      <c r="B10" s="148" t="s">
        <v>534</v>
      </c>
      <c r="C10" s="195">
        <v>1406</v>
      </c>
      <c r="D10" s="195"/>
      <c r="E10" s="195"/>
      <c r="F10" s="195"/>
      <c r="G10" s="195">
        <v>999</v>
      </c>
      <c r="H10" s="195"/>
      <c r="I10" s="273">
        <v>57</v>
      </c>
      <c r="J10" s="334">
        <v>31</v>
      </c>
      <c r="K10" s="333">
        <f t="shared" si="0"/>
        <v>2493</v>
      </c>
    </row>
    <row r="11" spans="1:11" ht="12.75" customHeight="1" x14ac:dyDescent="0.2">
      <c r="A11" s="142" t="s">
        <v>548</v>
      </c>
      <c r="B11" s="148" t="s">
        <v>535</v>
      </c>
      <c r="C11" s="195"/>
      <c r="D11" s="195"/>
      <c r="E11" s="195"/>
      <c r="F11" s="195"/>
      <c r="G11" s="195"/>
      <c r="H11" s="195"/>
      <c r="I11" s="273"/>
      <c r="J11" s="334"/>
      <c r="K11" s="333">
        <f t="shared" si="0"/>
        <v>0</v>
      </c>
    </row>
    <row r="12" spans="1:11" ht="12.75" customHeight="1" x14ac:dyDescent="0.2">
      <c r="A12" s="142" t="s">
        <v>542</v>
      </c>
      <c r="B12" s="148" t="s">
        <v>536</v>
      </c>
      <c r="C12" s="195"/>
      <c r="D12" s="195"/>
      <c r="E12" s="195"/>
      <c r="F12" s="195"/>
      <c r="G12" s="195"/>
      <c r="H12" s="195"/>
      <c r="I12" s="273"/>
      <c r="J12" s="334"/>
      <c r="K12" s="333">
        <f t="shared" si="0"/>
        <v>0</v>
      </c>
    </row>
    <row r="13" spans="1:11" ht="12.75" customHeight="1" x14ac:dyDescent="0.2">
      <c r="A13" s="142" t="s">
        <v>549</v>
      </c>
      <c r="B13" s="148" t="s">
        <v>537</v>
      </c>
      <c r="C13" s="195"/>
      <c r="D13" s="195"/>
      <c r="E13" s="195"/>
      <c r="F13" s="195"/>
      <c r="G13" s="195"/>
      <c r="H13" s="195"/>
      <c r="I13" s="273"/>
      <c r="J13" s="334"/>
      <c r="K13" s="333">
        <f t="shared" si="0"/>
        <v>0</v>
      </c>
    </row>
    <row r="14" spans="1:11" ht="12.75" customHeight="1" x14ac:dyDescent="0.2">
      <c r="A14" s="142" t="s">
        <v>550</v>
      </c>
      <c r="B14" s="148" t="s">
        <v>538</v>
      </c>
      <c r="C14" s="195"/>
      <c r="D14" s="195"/>
      <c r="E14" s="195"/>
      <c r="F14" s="195"/>
      <c r="G14" s="195"/>
      <c r="H14" s="195"/>
      <c r="I14" s="273"/>
      <c r="J14" s="334"/>
      <c r="K14" s="333">
        <f t="shared" si="0"/>
        <v>0</v>
      </c>
    </row>
    <row r="15" spans="1:11" s="6" customFormat="1" ht="12.75" customHeight="1" x14ac:dyDescent="0.2">
      <c r="A15" s="142" t="s">
        <v>551</v>
      </c>
      <c r="B15" s="148" t="s">
        <v>539</v>
      </c>
      <c r="C15" s="195"/>
      <c r="D15" s="195"/>
      <c r="E15" s="195"/>
      <c r="F15" s="195"/>
      <c r="G15" s="195"/>
      <c r="H15" s="195"/>
      <c r="I15" s="273"/>
      <c r="J15" s="334"/>
      <c r="K15" s="333">
        <f t="shared" si="0"/>
        <v>0</v>
      </c>
    </row>
    <row r="16" spans="1:11" s="6" customFormat="1" ht="12.75" customHeight="1" x14ac:dyDescent="0.2">
      <c r="A16" s="142" t="s">
        <v>541</v>
      </c>
      <c r="B16" s="148" t="s">
        <v>540</v>
      </c>
      <c r="C16" s="195"/>
      <c r="D16" s="195"/>
      <c r="E16" s="195"/>
      <c r="F16" s="195"/>
      <c r="G16" s="195"/>
      <c r="H16" s="195"/>
      <c r="I16" s="273"/>
      <c r="J16" s="334"/>
      <c r="K16" s="333">
        <f t="shared" si="0"/>
        <v>0</v>
      </c>
    </row>
    <row r="17" spans="1:11" s="6" customFormat="1" ht="12.75" customHeight="1" x14ac:dyDescent="0.2">
      <c r="A17" s="489" t="s">
        <v>682</v>
      </c>
      <c r="B17" s="449" t="s">
        <v>91</v>
      </c>
      <c r="C17" s="225">
        <f>SUM(C6:C16)</f>
        <v>1406</v>
      </c>
      <c r="D17" s="225">
        <f t="shared" ref="D17:J17" si="1">SUM(D6:D16)</f>
        <v>0</v>
      </c>
      <c r="E17" s="225">
        <f t="shared" si="1"/>
        <v>0</v>
      </c>
      <c r="F17" s="225">
        <f t="shared" si="1"/>
        <v>0</v>
      </c>
      <c r="G17" s="225">
        <f t="shared" si="1"/>
        <v>999</v>
      </c>
      <c r="H17" s="225">
        <f t="shared" si="1"/>
        <v>0</v>
      </c>
      <c r="I17" s="225">
        <f t="shared" si="1"/>
        <v>57</v>
      </c>
      <c r="J17" s="225">
        <f t="shared" si="1"/>
        <v>31</v>
      </c>
      <c r="K17" s="333">
        <f>SUM(K6:K16)</f>
        <v>2493</v>
      </c>
    </row>
    <row r="18" spans="1:11" s="6" customFormat="1" ht="12.75" customHeight="1" x14ac:dyDescent="0.2">
      <c r="A18" s="490" t="s">
        <v>692</v>
      </c>
      <c r="B18" s="491" t="s">
        <v>91</v>
      </c>
      <c r="C18" s="273">
        <v>771</v>
      </c>
      <c r="D18" s="273"/>
      <c r="E18" s="273"/>
      <c r="F18" s="273"/>
      <c r="G18" s="273">
        <v>542</v>
      </c>
      <c r="H18" s="273"/>
      <c r="I18" s="273">
        <v>17</v>
      </c>
      <c r="J18" s="273">
        <v>1</v>
      </c>
      <c r="K18" s="492">
        <f t="shared" si="0"/>
        <v>1331</v>
      </c>
    </row>
    <row r="19" spans="1:11" s="6" customFormat="1" ht="12.75" customHeight="1" thickBot="1" x14ac:dyDescent="0.25">
      <c r="A19" s="493" t="s">
        <v>693</v>
      </c>
      <c r="B19" s="494" t="s">
        <v>91</v>
      </c>
      <c r="C19" s="273">
        <v>330</v>
      </c>
      <c r="D19" s="273"/>
      <c r="E19" s="273"/>
      <c r="F19" s="273"/>
      <c r="G19" s="273">
        <v>285</v>
      </c>
      <c r="H19" s="273"/>
      <c r="I19" s="273">
        <v>6</v>
      </c>
      <c r="J19" s="273">
        <v>2</v>
      </c>
      <c r="K19" s="492">
        <f t="shared" si="0"/>
        <v>623</v>
      </c>
    </row>
    <row r="20" spans="1:11" s="6" customFormat="1" ht="12.75" customHeight="1" x14ac:dyDescent="0.2">
      <c r="A20" s="96" t="s">
        <v>629</v>
      </c>
      <c r="B20" s="478"/>
      <c r="C20" s="625"/>
      <c r="D20" s="626"/>
      <c r="E20" s="626"/>
      <c r="F20" s="626"/>
      <c r="G20" s="626"/>
      <c r="H20" s="626"/>
      <c r="I20" s="626"/>
      <c r="J20" s="626"/>
      <c r="K20" s="627"/>
    </row>
    <row r="21" spans="1:11" s="6" customFormat="1" ht="12.75" customHeight="1" x14ac:dyDescent="0.2">
      <c r="A21" s="441" t="s">
        <v>529</v>
      </c>
      <c r="B21" s="442" t="s">
        <v>528</v>
      </c>
      <c r="C21" s="619"/>
      <c r="D21" s="620"/>
      <c r="E21" s="620"/>
      <c r="F21" s="620"/>
      <c r="G21" s="620"/>
      <c r="H21" s="620"/>
      <c r="I21" s="620"/>
      <c r="J21" s="620"/>
      <c r="K21" s="621"/>
    </row>
    <row r="22" spans="1:11" s="6" customFormat="1" ht="12.75" customHeight="1" x14ac:dyDescent="0.2">
      <c r="A22" s="142" t="s">
        <v>543</v>
      </c>
      <c r="B22" s="148" t="s">
        <v>530</v>
      </c>
      <c r="C22" s="195"/>
      <c r="D22" s="195"/>
      <c r="E22" s="195"/>
      <c r="F22" s="195"/>
      <c r="G22" s="195"/>
      <c r="H22" s="195"/>
      <c r="I22" s="273"/>
      <c r="J22" s="334"/>
      <c r="K22" s="333">
        <f>SUM(C22:J22)</f>
        <v>0</v>
      </c>
    </row>
    <row r="23" spans="1:11" s="6" customFormat="1" ht="12.75" customHeight="1" x14ac:dyDescent="0.2">
      <c r="A23" s="142" t="s">
        <v>544</v>
      </c>
      <c r="B23" s="148" t="s">
        <v>531</v>
      </c>
      <c r="C23" s="195"/>
      <c r="D23" s="195"/>
      <c r="E23" s="195"/>
      <c r="F23" s="195"/>
      <c r="G23" s="195"/>
      <c r="H23" s="195"/>
      <c r="I23" s="273"/>
      <c r="J23" s="334"/>
      <c r="K23" s="333">
        <f t="shared" ref="K23:K32" si="2">SUM(C23:J23)</f>
        <v>0</v>
      </c>
    </row>
    <row r="24" spans="1:11" s="6" customFormat="1" ht="12.75" customHeight="1" x14ac:dyDescent="0.2">
      <c r="A24" s="142" t="s">
        <v>545</v>
      </c>
      <c r="B24" s="148" t="s">
        <v>532</v>
      </c>
      <c r="C24" s="195"/>
      <c r="D24" s="195"/>
      <c r="E24" s="195"/>
      <c r="F24" s="195"/>
      <c r="G24" s="195"/>
      <c r="H24" s="195"/>
      <c r="I24" s="273"/>
      <c r="J24" s="334"/>
      <c r="K24" s="333">
        <f t="shared" si="2"/>
        <v>0</v>
      </c>
    </row>
    <row r="25" spans="1:11" s="6" customFormat="1" ht="12.75" customHeight="1" x14ac:dyDescent="0.2">
      <c r="A25" s="142" t="s">
        <v>546</v>
      </c>
      <c r="B25" s="148" t="s">
        <v>533</v>
      </c>
      <c r="C25" s="195">
        <v>427</v>
      </c>
      <c r="D25" s="195"/>
      <c r="E25" s="195"/>
      <c r="F25" s="195"/>
      <c r="G25" s="195">
        <v>852</v>
      </c>
      <c r="H25" s="195"/>
      <c r="I25" s="273">
        <v>22</v>
      </c>
      <c r="J25" s="334">
        <v>21</v>
      </c>
      <c r="K25" s="333">
        <f t="shared" si="2"/>
        <v>1322</v>
      </c>
    </row>
    <row r="26" spans="1:11" s="6" customFormat="1" ht="12.75" customHeight="1" x14ac:dyDescent="0.2">
      <c r="A26" s="142" t="s">
        <v>547</v>
      </c>
      <c r="B26" s="148" t="s">
        <v>534</v>
      </c>
      <c r="C26" s="195">
        <v>1484</v>
      </c>
      <c r="D26" s="195">
        <v>132</v>
      </c>
      <c r="E26" s="195"/>
      <c r="F26" s="195"/>
      <c r="G26" s="195">
        <v>224</v>
      </c>
      <c r="H26" s="195"/>
      <c r="I26" s="273">
        <v>8</v>
      </c>
      <c r="J26" s="334">
        <v>6</v>
      </c>
      <c r="K26" s="333">
        <f t="shared" si="2"/>
        <v>1854</v>
      </c>
    </row>
    <row r="27" spans="1:11" s="6" customFormat="1" ht="12.75" customHeight="1" x14ac:dyDescent="0.2">
      <c r="A27" s="142" t="s">
        <v>548</v>
      </c>
      <c r="B27" s="148" t="s">
        <v>535</v>
      </c>
      <c r="C27" s="195"/>
      <c r="D27" s="195"/>
      <c r="E27" s="195"/>
      <c r="F27" s="195"/>
      <c r="G27" s="195"/>
      <c r="H27" s="195"/>
      <c r="I27" s="273"/>
      <c r="J27" s="334"/>
      <c r="K27" s="333">
        <f t="shared" si="2"/>
        <v>0</v>
      </c>
    </row>
    <row r="28" spans="1:11" s="6" customFormat="1" ht="12.75" customHeight="1" x14ac:dyDescent="0.2">
      <c r="A28" s="142" t="s">
        <v>542</v>
      </c>
      <c r="B28" s="148" t="s">
        <v>536</v>
      </c>
      <c r="C28" s="195"/>
      <c r="D28" s="195"/>
      <c r="E28" s="195"/>
      <c r="F28" s="195"/>
      <c r="G28" s="195"/>
      <c r="H28" s="195"/>
      <c r="I28" s="273"/>
      <c r="J28" s="334"/>
      <c r="K28" s="333">
        <f t="shared" si="2"/>
        <v>0</v>
      </c>
    </row>
    <row r="29" spans="1:11" s="6" customFormat="1" ht="12.75" customHeight="1" x14ac:dyDescent="0.2">
      <c r="A29" s="142" t="s">
        <v>549</v>
      </c>
      <c r="B29" s="148" t="s">
        <v>537</v>
      </c>
      <c r="C29" s="195"/>
      <c r="D29" s="195"/>
      <c r="E29" s="195"/>
      <c r="F29" s="195"/>
      <c r="G29" s="195"/>
      <c r="H29" s="195"/>
      <c r="I29" s="273"/>
      <c r="J29" s="334"/>
      <c r="K29" s="333">
        <f t="shared" si="2"/>
        <v>0</v>
      </c>
    </row>
    <row r="30" spans="1:11" s="6" customFormat="1" ht="12.75" customHeight="1" x14ac:dyDescent="0.2">
      <c r="A30" s="142" t="s">
        <v>550</v>
      </c>
      <c r="B30" s="148" t="s">
        <v>538</v>
      </c>
      <c r="C30" s="195"/>
      <c r="D30" s="195"/>
      <c r="E30" s="195"/>
      <c r="F30" s="195"/>
      <c r="G30" s="195"/>
      <c r="H30" s="195"/>
      <c r="I30" s="273"/>
      <c r="J30" s="334"/>
      <c r="K30" s="333">
        <f t="shared" si="2"/>
        <v>0</v>
      </c>
    </row>
    <row r="31" spans="1:11" s="6" customFormat="1" ht="12.75" customHeight="1" x14ac:dyDescent="0.2">
      <c r="A31" s="142" t="s">
        <v>551</v>
      </c>
      <c r="B31" s="148" t="s">
        <v>539</v>
      </c>
      <c r="C31" s="195"/>
      <c r="D31" s="195"/>
      <c r="E31" s="195"/>
      <c r="F31" s="195"/>
      <c r="G31" s="195"/>
      <c r="H31" s="195"/>
      <c r="I31" s="273"/>
      <c r="J31" s="334"/>
      <c r="K31" s="333">
        <f t="shared" si="2"/>
        <v>0</v>
      </c>
    </row>
    <row r="32" spans="1:11" s="6" customFormat="1" ht="12.75" customHeight="1" x14ac:dyDescent="0.2">
      <c r="A32" s="142" t="s">
        <v>541</v>
      </c>
      <c r="B32" s="148" t="s">
        <v>540</v>
      </c>
      <c r="C32" s="195"/>
      <c r="D32" s="195"/>
      <c r="E32" s="195"/>
      <c r="F32" s="195"/>
      <c r="G32" s="195"/>
      <c r="H32" s="195"/>
      <c r="I32" s="273"/>
      <c r="J32" s="334"/>
      <c r="K32" s="333">
        <f t="shared" si="2"/>
        <v>0</v>
      </c>
    </row>
    <row r="33" spans="1:11" s="6" customFormat="1" ht="12.75" customHeight="1" x14ac:dyDescent="0.2">
      <c r="A33" s="489" t="s">
        <v>683</v>
      </c>
      <c r="B33" s="449" t="s">
        <v>91</v>
      </c>
      <c r="C33" s="225">
        <f>SUM(C22:C32)</f>
        <v>1911</v>
      </c>
      <c r="D33" s="225">
        <f t="shared" ref="D33:J33" si="3">SUM(D22:D32)</f>
        <v>132</v>
      </c>
      <c r="E33" s="225">
        <f t="shared" si="3"/>
        <v>0</v>
      </c>
      <c r="F33" s="225">
        <f t="shared" si="3"/>
        <v>0</v>
      </c>
      <c r="G33" s="225">
        <f t="shared" si="3"/>
        <v>1076</v>
      </c>
      <c r="H33" s="225">
        <f t="shared" si="3"/>
        <v>0</v>
      </c>
      <c r="I33" s="225">
        <f t="shared" si="3"/>
        <v>30</v>
      </c>
      <c r="J33" s="225">
        <f t="shared" si="3"/>
        <v>27</v>
      </c>
      <c r="K33" s="333">
        <f>SUM(K22:K32)</f>
        <v>3176</v>
      </c>
    </row>
    <row r="34" spans="1:11" s="6" customFormat="1" ht="12.75" customHeight="1" x14ac:dyDescent="0.2">
      <c r="A34" s="490" t="s">
        <v>694</v>
      </c>
      <c r="B34" s="491" t="s">
        <v>91</v>
      </c>
      <c r="C34" s="273">
        <v>1243</v>
      </c>
      <c r="D34" s="273">
        <v>67</v>
      </c>
      <c r="E34" s="273"/>
      <c r="F34" s="273"/>
      <c r="G34" s="273">
        <v>745</v>
      </c>
      <c r="H34" s="273"/>
      <c r="I34" s="273">
        <v>14</v>
      </c>
      <c r="J34" s="273">
        <v>15</v>
      </c>
      <c r="K34" s="492">
        <f t="shared" ref="K34:K35" si="4">SUM(C34:J34)</f>
        <v>2084</v>
      </c>
    </row>
    <row r="35" spans="1:11" s="6" customFormat="1" ht="12.75" customHeight="1" thickBot="1" x14ac:dyDescent="0.25">
      <c r="A35" s="493" t="s">
        <v>695</v>
      </c>
      <c r="B35" s="494" t="s">
        <v>91</v>
      </c>
      <c r="C35" s="273">
        <v>591</v>
      </c>
      <c r="D35" s="273">
        <v>14</v>
      </c>
      <c r="E35" s="273"/>
      <c r="F35" s="273"/>
      <c r="G35" s="273">
        <v>288</v>
      </c>
      <c r="H35" s="273"/>
      <c r="I35" s="273">
        <v>7</v>
      </c>
      <c r="J35" s="273">
        <v>3</v>
      </c>
      <c r="K35" s="492">
        <f t="shared" si="4"/>
        <v>903</v>
      </c>
    </row>
    <row r="36" spans="1:11" s="6" customFormat="1" ht="12.75" customHeight="1" x14ac:dyDescent="0.2">
      <c r="A36" s="96" t="s">
        <v>630</v>
      </c>
      <c r="B36" s="478"/>
      <c r="C36" s="625"/>
      <c r="D36" s="626"/>
      <c r="E36" s="626"/>
      <c r="F36" s="626"/>
      <c r="G36" s="626"/>
      <c r="H36" s="626"/>
      <c r="I36" s="626"/>
      <c r="J36" s="626"/>
      <c r="K36" s="627"/>
    </row>
    <row r="37" spans="1:11" s="6" customFormat="1" ht="12.75" customHeight="1" x14ac:dyDescent="0.2">
      <c r="A37" s="441" t="s">
        <v>529</v>
      </c>
      <c r="B37" s="442" t="s">
        <v>528</v>
      </c>
      <c r="C37" s="619"/>
      <c r="D37" s="620"/>
      <c r="E37" s="620"/>
      <c r="F37" s="620"/>
      <c r="G37" s="620"/>
      <c r="H37" s="620"/>
      <c r="I37" s="620"/>
      <c r="J37" s="620"/>
      <c r="K37" s="621"/>
    </row>
    <row r="38" spans="1:11" s="6" customFormat="1" ht="12.75" customHeight="1" x14ac:dyDescent="0.2">
      <c r="A38" s="142" t="s">
        <v>543</v>
      </c>
      <c r="B38" s="148" t="s">
        <v>530</v>
      </c>
      <c r="C38" s="195"/>
      <c r="D38" s="195"/>
      <c r="E38" s="195"/>
      <c r="F38" s="195"/>
      <c r="G38" s="195"/>
      <c r="H38" s="195"/>
      <c r="I38" s="273"/>
      <c r="J38" s="334"/>
      <c r="K38" s="333">
        <f>SUM(C38:J38)</f>
        <v>0</v>
      </c>
    </row>
    <row r="39" spans="1:11" s="6" customFormat="1" ht="12.75" customHeight="1" x14ac:dyDescent="0.2">
      <c r="A39" s="142" t="s">
        <v>544</v>
      </c>
      <c r="B39" s="148" t="s">
        <v>531</v>
      </c>
      <c r="C39" s="195"/>
      <c r="D39" s="195"/>
      <c r="E39" s="195"/>
      <c r="F39" s="195"/>
      <c r="G39" s="195"/>
      <c r="H39" s="195"/>
      <c r="I39" s="273"/>
      <c r="J39" s="334"/>
      <c r="K39" s="333">
        <f t="shared" ref="K39:K48" si="5">SUM(C39:J39)</f>
        <v>0</v>
      </c>
    </row>
    <row r="40" spans="1:11" s="6" customFormat="1" ht="12.75" customHeight="1" x14ac:dyDescent="0.2">
      <c r="A40" s="142" t="s">
        <v>545</v>
      </c>
      <c r="B40" s="148" t="s">
        <v>532</v>
      </c>
      <c r="C40" s="195"/>
      <c r="D40" s="195"/>
      <c r="E40" s="195"/>
      <c r="F40" s="195"/>
      <c r="G40" s="195"/>
      <c r="H40" s="195"/>
      <c r="I40" s="273"/>
      <c r="J40" s="334"/>
      <c r="K40" s="333">
        <f t="shared" si="5"/>
        <v>0</v>
      </c>
    </row>
    <row r="41" spans="1:11" s="6" customFormat="1" ht="12.75" customHeight="1" x14ac:dyDescent="0.2">
      <c r="A41" s="142" t="s">
        <v>546</v>
      </c>
      <c r="B41" s="148" t="s">
        <v>533</v>
      </c>
      <c r="C41" s="195"/>
      <c r="D41" s="195"/>
      <c r="E41" s="195"/>
      <c r="F41" s="195"/>
      <c r="G41" s="195"/>
      <c r="H41" s="195"/>
      <c r="I41" s="273"/>
      <c r="J41" s="334">
        <v>2</v>
      </c>
      <c r="K41" s="333">
        <f t="shared" si="5"/>
        <v>2</v>
      </c>
    </row>
    <row r="42" spans="1:11" s="6" customFormat="1" ht="12.75" customHeight="1" x14ac:dyDescent="0.2">
      <c r="A42" s="142" t="s">
        <v>547</v>
      </c>
      <c r="B42" s="148" t="s">
        <v>534</v>
      </c>
      <c r="C42" s="195">
        <v>1998</v>
      </c>
      <c r="D42" s="195"/>
      <c r="E42" s="195"/>
      <c r="F42" s="195"/>
      <c r="G42" s="195">
        <v>1411</v>
      </c>
      <c r="H42" s="195">
        <v>3</v>
      </c>
      <c r="I42" s="273">
        <v>26</v>
      </c>
      <c r="J42" s="334">
        <v>32</v>
      </c>
      <c r="K42" s="333">
        <f t="shared" si="5"/>
        <v>3470</v>
      </c>
    </row>
    <row r="43" spans="1:11" s="6" customFormat="1" ht="12.75" customHeight="1" x14ac:dyDescent="0.2">
      <c r="A43" s="142" t="s">
        <v>548</v>
      </c>
      <c r="B43" s="148" t="s">
        <v>535</v>
      </c>
      <c r="C43" s="195"/>
      <c r="D43" s="195"/>
      <c r="E43" s="195"/>
      <c r="F43" s="195"/>
      <c r="G43" s="195"/>
      <c r="H43" s="195"/>
      <c r="I43" s="273"/>
      <c r="J43" s="334"/>
      <c r="K43" s="333">
        <f t="shared" si="5"/>
        <v>0</v>
      </c>
    </row>
    <row r="44" spans="1:11" s="6" customFormat="1" ht="12.75" customHeight="1" x14ac:dyDescent="0.2">
      <c r="A44" s="142" t="s">
        <v>542</v>
      </c>
      <c r="B44" s="148" t="s">
        <v>536</v>
      </c>
      <c r="C44" s="195"/>
      <c r="D44" s="195"/>
      <c r="E44" s="195"/>
      <c r="F44" s="195"/>
      <c r="G44" s="195"/>
      <c r="H44" s="195"/>
      <c r="I44" s="273"/>
      <c r="J44" s="334"/>
      <c r="K44" s="333">
        <f t="shared" si="5"/>
        <v>0</v>
      </c>
    </row>
    <row r="45" spans="1:11" s="6" customFormat="1" ht="12.75" customHeight="1" x14ac:dyDescent="0.2">
      <c r="A45" s="142" t="s">
        <v>549</v>
      </c>
      <c r="B45" s="148" t="s">
        <v>537</v>
      </c>
      <c r="C45" s="195"/>
      <c r="D45" s="195"/>
      <c r="E45" s="195"/>
      <c r="F45" s="195"/>
      <c r="G45" s="195"/>
      <c r="H45" s="195"/>
      <c r="I45" s="273"/>
      <c r="J45" s="334"/>
      <c r="K45" s="333">
        <f t="shared" si="5"/>
        <v>0</v>
      </c>
    </row>
    <row r="46" spans="1:11" s="6" customFormat="1" ht="12.75" customHeight="1" x14ac:dyDescent="0.2">
      <c r="A46" s="142" t="s">
        <v>550</v>
      </c>
      <c r="B46" s="148" t="s">
        <v>538</v>
      </c>
      <c r="C46" s="195"/>
      <c r="D46" s="195"/>
      <c r="E46" s="195"/>
      <c r="F46" s="195"/>
      <c r="G46" s="195"/>
      <c r="H46" s="195"/>
      <c r="I46" s="273"/>
      <c r="J46" s="334"/>
      <c r="K46" s="333">
        <f t="shared" si="5"/>
        <v>0</v>
      </c>
    </row>
    <row r="47" spans="1:11" s="6" customFormat="1" ht="12.75" customHeight="1" x14ac:dyDescent="0.2">
      <c r="A47" s="142" t="s">
        <v>551</v>
      </c>
      <c r="B47" s="148" t="s">
        <v>539</v>
      </c>
      <c r="C47" s="195"/>
      <c r="D47" s="195"/>
      <c r="E47" s="195"/>
      <c r="F47" s="195"/>
      <c r="G47" s="195"/>
      <c r="H47" s="195"/>
      <c r="I47" s="273"/>
      <c r="J47" s="334"/>
      <c r="K47" s="333">
        <f t="shared" si="5"/>
        <v>0</v>
      </c>
    </row>
    <row r="48" spans="1:11" s="6" customFormat="1" ht="12.75" customHeight="1" x14ac:dyDescent="0.2">
      <c r="A48" s="142" t="s">
        <v>541</v>
      </c>
      <c r="B48" s="148" t="s">
        <v>540</v>
      </c>
      <c r="C48" s="195"/>
      <c r="D48" s="195"/>
      <c r="E48" s="195"/>
      <c r="F48" s="195"/>
      <c r="G48" s="195"/>
      <c r="H48" s="195"/>
      <c r="I48" s="273"/>
      <c r="J48" s="334"/>
      <c r="K48" s="333">
        <f t="shared" si="5"/>
        <v>0</v>
      </c>
    </row>
    <row r="49" spans="1:11" s="6" customFormat="1" ht="12.75" customHeight="1" x14ac:dyDescent="0.2">
      <c r="A49" s="489" t="s">
        <v>684</v>
      </c>
      <c r="B49" s="449" t="s">
        <v>91</v>
      </c>
      <c r="C49" s="225">
        <f>SUM(C38:C48)</f>
        <v>1998</v>
      </c>
      <c r="D49" s="225">
        <f t="shared" ref="D49:J49" si="6">SUM(D38:D48)</f>
        <v>0</v>
      </c>
      <c r="E49" s="225">
        <f t="shared" si="6"/>
        <v>0</v>
      </c>
      <c r="F49" s="225">
        <f t="shared" si="6"/>
        <v>0</v>
      </c>
      <c r="G49" s="225">
        <f t="shared" si="6"/>
        <v>1411</v>
      </c>
      <c r="H49" s="225">
        <f t="shared" si="6"/>
        <v>3</v>
      </c>
      <c r="I49" s="225">
        <f t="shared" si="6"/>
        <v>26</v>
      </c>
      <c r="J49" s="225">
        <f t="shared" si="6"/>
        <v>34</v>
      </c>
      <c r="K49" s="333">
        <f>SUM(K38:K48)</f>
        <v>3472</v>
      </c>
    </row>
    <row r="50" spans="1:11" s="6" customFormat="1" ht="12.75" customHeight="1" x14ac:dyDescent="0.2">
      <c r="A50" s="490" t="s">
        <v>696</v>
      </c>
      <c r="B50" s="491" t="s">
        <v>91</v>
      </c>
      <c r="C50" s="273">
        <v>1117</v>
      </c>
      <c r="D50" s="273"/>
      <c r="E50" s="273"/>
      <c r="F50" s="273"/>
      <c r="G50" s="273">
        <v>849</v>
      </c>
      <c r="H50" s="273">
        <v>2</v>
      </c>
      <c r="I50" s="273">
        <v>14</v>
      </c>
      <c r="J50" s="273">
        <v>13</v>
      </c>
      <c r="K50" s="492">
        <f t="shared" ref="K50:K51" si="7">SUM(C50:J50)</f>
        <v>1995</v>
      </c>
    </row>
    <row r="51" spans="1:11" s="6" customFormat="1" ht="12.75" customHeight="1" thickBot="1" x14ac:dyDescent="0.25">
      <c r="A51" s="493" t="s">
        <v>697</v>
      </c>
      <c r="B51" s="494" t="s">
        <v>91</v>
      </c>
      <c r="C51" s="273">
        <v>672</v>
      </c>
      <c r="D51" s="273"/>
      <c r="E51" s="273"/>
      <c r="F51" s="273"/>
      <c r="G51" s="273">
        <v>451</v>
      </c>
      <c r="H51" s="273">
        <v>0</v>
      </c>
      <c r="I51" s="273">
        <v>6</v>
      </c>
      <c r="J51" s="273">
        <v>11</v>
      </c>
      <c r="K51" s="492">
        <f t="shared" si="7"/>
        <v>1140</v>
      </c>
    </row>
    <row r="52" spans="1:11" s="6" customFormat="1" ht="12.75" customHeight="1" x14ac:dyDescent="0.2">
      <c r="A52" s="96" t="s">
        <v>631</v>
      </c>
      <c r="B52" s="478"/>
      <c r="C52" s="625"/>
      <c r="D52" s="626"/>
      <c r="E52" s="626"/>
      <c r="F52" s="626"/>
      <c r="G52" s="626"/>
      <c r="H52" s="626"/>
      <c r="I52" s="626"/>
      <c r="J52" s="626"/>
      <c r="K52" s="627"/>
    </row>
    <row r="53" spans="1:11" s="6" customFormat="1" ht="12.75" customHeight="1" x14ac:dyDescent="0.2">
      <c r="A53" s="441" t="s">
        <v>529</v>
      </c>
      <c r="B53" s="442" t="s">
        <v>528</v>
      </c>
      <c r="C53" s="619"/>
      <c r="D53" s="620"/>
      <c r="E53" s="620"/>
      <c r="F53" s="620"/>
      <c r="G53" s="620"/>
      <c r="H53" s="620"/>
      <c r="I53" s="620"/>
      <c r="J53" s="620"/>
      <c r="K53" s="621"/>
    </row>
    <row r="54" spans="1:11" s="6" customFormat="1" ht="12.75" customHeight="1" x14ac:dyDescent="0.2">
      <c r="A54" s="142" t="s">
        <v>543</v>
      </c>
      <c r="B54" s="148" t="s">
        <v>530</v>
      </c>
      <c r="C54" s="195"/>
      <c r="D54" s="195"/>
      <c r="E54" s="195"/>
      <c r="F54" s="195"/>
      <c r="G54" s="195"/>
      <c r="H54" s="195"/>
      <c r="I54" s="273"/>
      <c r="J54" s="334"/>
      <c r="K54" s="333">
        <f>SUM(C54:J54)</f>
        <v>0</v>
      </c>
    </row>
    <row r="55" spans="1:11" s="6" customFormat="1" ht="12.75" customHeight="1" x14ac:dyDescent="0.2">
      <c r="A55" s="142" t="s">
        <v>544</v>
      </c>
      <c r="B55" s="148" t="s">
        <v>531</v>
      </c>
      <c r="C55" s="195"/>
      <c r="D55" s="195"/>
      <c r="E55" s="195"/>
      <c r="F55" s="195"/>
      <c r="G55" s="195"/>
      <c r="H55" s="195"/>
      <c r="I55" s="273"/>
      <c r="J55" s="334"/>
      <c r="K55" s="333">
        <f t="shared" ref="K55:K64" si="8">SUM(C55:J55)</f>
        <v>0</v>
      </c>
    </row>
    <row r="56" spans="1:11" s="6" customFormat="1" ht="12.75" customHeight="1" x14ac:dyDescent="0.2">
      <c r="A56" s="142" t="s">
        <v>545</v>
      </c>
      <c r="B56" s="148" t="s">
        <v>532</v>
      </c>
      <c r="C56" s="195"/>
      <c r="D56" s="195"/>
      <c r="E56" s="195"/>
      <c r="F56" s="195"/>
      <c r="G56" s="195"/>
      <c r="H56" s="195"/>
      <c r="I56" s="273"/>
      <c r="J56" s="334"/>
      <c r="K56" s="333">
        <f t="shared" si="8"/>
        <v>0</v>
      </c>
    </row>
    <row r="57" spans="1:11" s="6" customFormat="1" ht="12.75" customHeight="1" x14ac:dyDescent="0.2">
      <c r="A57" s="142" t="s">
        <v>546</v>
      </c>
      <c r="B57" s="148" t="s">
        <v>533</v>
      </c>
      <c r="C57" s="195"/>
      <c r="D57" s="195"/>
      <c r="E57" s="195"/>
      <c r="F57" s="195"/>
      <c r="G57" s="195">
        <v>55</v>
      </c>
      <c r="H57" s="195"/>
      <c r="I57" s="273"/>
      <c r="J57" s="334"/>
      <c r="K57" s="333">
        <f t="shared" si="8"/>
        <v>55</v>
      </c>
    </row>
    <row r="58" spans="1:11" s="6" customFormat="1" ht="12.75" customHeight="1" x14ac:dyDescent="0.2">
      <c r="A58" s="142" t="s">
        <v>547</v>
      </c>
      <c r="B58" s="148" t="s">
        <v>534</v>
      </c>
      <c r="C58" s="195"/>
      <c r="D58" s="195"/>
      <c r="E58" s="195"/>
      <c r="F58" s="195"/>
      <c r="G58" s="195"/>
      <c r="H58" s="195"/>
      <c r="I58" s="273"/>
      <c r="J58" s="334"/>
      <c r="K58" s="333">
        <f t="shared" si="8"/>
        <v>0</v>
      </c>
    </row>
    <row r="59" spans="1:11" s="6" customFormat="1" ht="12.75" customHeight="1" x14ac:dyDescent="0.2">
      <c r="A59" s="142" t="s">
        <v>548</v>
      </c>
      <c r="B59" s="148" t="s">
        <v>535</v>
      </c>
      <c r="C59" s="195">
        <v>307</v>
      </c>
      <c r="D59" s="195"/>
      <c r="E59" s="195"/>
      <c r="F59" s="195"/>
      <c r="G59" s="195">
        <v>115</v>
      </c>
      <c r="H59" s="195"/>
      <c r="I59" s="273">
        <v>20</v>
      </c>
      <c r="J59" s="334">
        <v>9</v>
      </c>
      <c r="K59" s="333">
        <f t="shared" si="8"/>
        <v>451</v>
      </c>
    </row>
    <row r="60" spans="1:11" s="6" customFormat="1" ht="12.75" customHeight="1" x14ac:dyDescent="0.2">
      <c r="A60" s="142" t="s">
        <v>542</v>
      </c>
      <c r="B60" s="148" t="s">
        <v>536</v>
      </c>
      <c r="C60" s="195">
        <v>1355</v>
      </c>
      <c r="D60" s="195"/>
      <c r="E60" s="195"/>
      <c r="F60" s="195"/>
      <c r="G60" s="195">
        <v>673</v>
      </c>
      <c r="H60" s="195">
        <v>110</v>
      </c>
      <c r="I60" s="273">
        <v>19</v>
      </c>
      <c r="J60" s="334">
        <v>8</v>
      </c>
      <c r="K60" s="333">
        <f t="shared" si="8"/>
        <v>2165</v>
      </c>
    </row>
    <row r="61" spans="1:11" s="6" customFormat="1" ht="12.75" customHeight="1" x14ac:dyDescent="0.2">
      <c r="A61" s="142" t="s">
        <v>549</v>
      </c>
      <c r="B61" s="148" t="s">
        <v>537</v>
      </c>
      <c r="C61" s="195"/>
      <c r="D61" s="195"/>
      <c r="E61" s="195"/>
      <c r="F61" s="195"/>
      <c r="G61" s="195"/>
      <c r="H61" s="195"/>
      <c r="I61" s="273"/>
      <c r="J61" s="334"/>
      <c r="K61" s="333">
        <f t="shared" si="8"/>
        <v>0</v>
      </c>
    </row>
    <row r="62" spans="1:11" s="6" customFormat="1" ht="12.75" customHeight="1" x14ac:dyDescent="0.2">
      <c r="A62" s="142" t="s">
        <v>550</v>
      </c>
      <c r="B62" s="148" t="s">
        <v>538</v>
      </c>
      <c r="C62" s="195"/>
      <c r="D62" s="195"/>
      <c r="E62" s="195"/>
      <c r="F62" s="195"/>
      <c r="G62" s="195"/>
      <c r="H62" s="195"/>
      <c r="I62" s="273"/>
      <c r="J62" s="334"/>
      <c r="K62" s="333">
        <f t="shared" si="8"/>
        <v>0</v>
      </c>
    </row>
    <row r="63" spans="1:11" s="6" customFormat="1" ht="12.75" customHeight="1" x14ac:dyDescent="0.2">
      <c r="A63" s="142" t="s">
        <v>551</v>
      </c>
      <c r="B63" s="148" t="s">
        <v>539</v>
      </c>
      <c r="C63" s="195"/>
      <c r="D63" s="195"/>
      <c r="E63" s="195"/>
      <c r="F63" s="195"/>
      <c r="G63" s="195"/>
      <c r="H63" s="195"/>
      <c r="I63" s="273"/>
      <c r="J63" s="334"/>
      <c r="K63" s="333">
        <f t="shared" si="8"/>
        <v>0</v>
      </c>
    </row>
    <row r="64" spans="1:11" s="6" customFormat="1" ht="12.75" customHeight="1" x14ac:dyDescent="0.2">
      <c r="A64" s="142" t="s">
        <v>541</v>
      </c>
      <c r="B64" s="148" t="s">
        <v>540</v>
      </c>
      <c r="C64" s="195"/>
      <c r="D64" s="195"/>
      <c r="E64" s="195"/>
      <c r="F64" s="195"/>
      <c r="G64" s="195"/>
      <c r="H64" s="195"/>
      <c r="I64" s="273"/>
      <c r="J64" s="334"/>
      <c r="K64" s="333">
        <f t="shared" si="8"/>
        <v>0</v>
      </c>
    </row>
    <row r="65" spans="1:11" s="6" customFormat="1" ht="12.75" customHeight="1" x14ac:dyDescent="0.2">
      <c r="A65" s="489" t="s">
        <v>685</v>
      </c>
      <c r="B65" s="449" t="s">
        <v>91</v>
      </c>
      <c r="C65" s="225">
        <f>SUM(C54:C64)</f>
        <v>1662</v>
      </c>
      <c r="D65" s="225">
        <f t="shared" ref="D65:J65" si="9">SUM(D54:D64)</f>
        <v>0</v>
      </c>
      <c r="E65" s="225">
        <f t="shared" si="9"/>
        <v>0</v>
      </c>
      <c r="F65" s="225">
        <f t="shared" si="9"/>
        <v>0</v>
      </c>
      <c r="G65" s="225">
        <f t="shared" si="9"/>
        <v>843</v>
      </c>
      <c r="H65" s="225">
        <f t="shared" si="9"/>
        <v>110</v>
      </c>
      <c r="I65" s="225">
        <f t="shared" si="9"/>
        <v>39</v>
      </c>
      <c r="J65" s="225">
        <f t="shared" si="9"/>
        <v>17</v>
      </c>
      <c r="K65" s="333">
        <f>SUM(K54:K64)</f>
        <v>2671</v>
      </c>
    </row>
    <row r="66" spans="1:11" s="6" customFormat="1" ht="12.75" customHeight="1" x14ac:dyDescent="0.2">
      <c r="A66" s="490" t="s">
        <v>698</v>
      </c>
      <c r="B66" s="491" t="s">
        <v>91</v>
      </c>
      <c r="C66" s="273">
        <v>531</v>
      </c>
      <c r="D66" s="273"/>
      <c r="E66" s="273"/>
      <c r="F66" s="273"/>
      <c r="G66" s="273">
        <v>304</v>
      </c>
      <c r="H66" s="273">
        <v>30</v>
      </c>
      <c r="I66" s="273">
        <v>8</v>
      </c>
      <c r="J66" s="273">
        <v>5</v>
      </c>
      <c r="K66" s="492">
        <f t="shared" ref="K66:K67" si="10">SUM(C66:J66)</f>
        <v>878</v>
      </c>
    </row>
    <row r="67" spans="1:11" s="6" customFormat="1" ht="12.75" customHeight="1" thickBot="1" x14ac:dyDescent="0.25">
      <c r="A67" s="493" t="s">
        <v>699</v>
      </c>
      <c r="B67" s="494" t="s">
        <v>91</v>
      </c>
      <c r="C67" s="273">
        <v>518</v>
      </c>
      <c r="D67" s="273"/>
      <c r="E67" s="273"/>
      <c r="F67" s="273"/>
      <c r="G67" s="273">
        <v>269</v>
      </c>
      <c r="H67" s="273">
        <v>22</v>
      </c>
      <c r="I67" s="273">
        <v>4</v>
      </c>
      <c r="J67" s="273">
        <v>2</v>
      </c>
      <c r="K67" s="492">
        <f t="shared" si="10"/>
        <v>815</v>
      </c>
    </row>
    <row r="68" spans="1:11" s="6" customFormat="1" ht="12.75" customHeight="1" x14ac:dyDescent="0.2">
      <c r="A68" s="96" t="s">
        <v>632</v>
      </c>
      <c r="B68" s="478"/>
      <c r="C68" s="625"/>
      <c r="D68" s="626"/>
      <c r="E68" s="626"/>
      <c r="F68" s="626"/>
      <c r="G68" s="626"/>
      <c r="H68" s="626"/>
      <c r="I68" s="626"/>
      <c r="J68" s="626"/>
      <c r="K68" s="627"/>
    </row>
    <row r="69" spans="1:11" s="6" customFormat="1" ht="12.75" customHeight="1" x14ac:dyDescent="0.2">
      <c r="A69" s="441" t="s">
        <v>529</v>
      </c>
      <c r="B69" s="442" t="s">
        <v>528</v>
      </c>
      <c r="C69" s="619"/>
      <c r="D69" s="620"/>
      <c r="E69" s="620"/>
      <c r="F69" s="620"/>
      <c r="G69" s="620"/>
      <c r="H69" s="620"/>
      <c r="I69" s="620"/>
      <c r="J69" s="620"/>
      <c r="K69" s="621"/>
    </row>
    <row r="70" spans="1:11" s="6" customFormat="1" ht="12.75" customHeight="1" x14ac:dyDescent="0.2">
      <c r="A70" s="142" t="s">
        <v>543</v>
      </c>
      <c r="B70" s="148" t="s">
        <v>530</v>
      </c>
      <c r="C70" s="195"/>
      <c r="D70" s="195"/>
      <c r="E70" s="195"/>
      <c r="F70" s="195"/>
      <c r="G70" s="195"/>
      <c r="H70" s="195"/>
      <c r="I70" s="273"/>
      <c r="J70" s="334"/>
      <c r="K70" s="333">
        <f>SUM(C70:J70)</f>
        <v>0</v>
      </c>
    </row>
    <row r="71" spans="1:11" s="6" customFormat="1" ht="12.75" customHeight="1" x14ac:dyDescent="0.2">
      <c r="A71" s="142" t="s">
        <v>544</v>
      </c>
      <c r="B71" s="148" t="s">
        <v>531</v>
      </c>
      <c r="C71" s="195"/>
      <c r="D71" s="195"/>
      <c r="E71" s="195"/>
      <c r="F71" s="195"/>
      <c r="G71" s="195"/>
      <c r="H71" s="195"/>
      <c r="I71" s="273"/>
      <c r="J71" s="334"/>
      <c r="K71" s="333">
        <f t="shared" ref="K71:K80" si="11">SUM(C71:J71)</f>
        <v>0</v>
      </c>
    </row>
    <row r="72" spans="1:11" s="6" customFormat="1" ht="12.75" customHeight="1" x14ac:dyDescent="0.2">
      <c r="A72" s="142" t="s">
        <v>545</v>
      </c>
      <c r="B72" s="148" t="s">
        <v>532</v>
      </c>
      <c r="C72" s="195"/>
      <c r="D72" s="195"/>
      <c r="E72" s="195"/>
      <c r="F72" s="195"/>
      <c r="G72" s="195"/>
      <c r="H72" s="195"/>
      <c r="I72" s="273"/>
      <c r="J72" s="334"/>
      <c r="K72" s="333">
        <f t="shared" si="11"/>
        <v>0</v>
      </c>
    </row>
    <row r="73" spans="1:11" s="6" customFormat="1" ht="12.75" customHeight="1" x14ac:dyDescent="0.2">
      <c r="A73" s="142" t="s">
        <v>546</v>
      </c>
      <c r="B73" s="148" t="s">
        <v>533</v>
      </c>
      <c r="C73" s="195">
        <v>1042</v>
      </c>
      <c r="D73" s="195"/>
      <c r="E73" s="195"/>
      <c r="F73" s="195"/>
      <c r="G73" s="195">
        <v>330</v>
      </c>
      <c r="H73" s="195"/>
      <c r="I73" s="273">
        <v>49</v>
      </c>
      <c r="J73" s="334">
        <v>18</v>
      </c>
      <c r="K73" s="333">
        <f t="shared" si="11"/>
        <v>1439</v>
      </c>
    </row>
    <row r="74" spans="1:11" s="6" customFormat="1" ht="12.75" customHeight="1" x14ac:dyDescent="0.2">
      <c r="A74" s="142" t="s">
        <v>547</v>
      </c>
      <c r="B74" s="148" t="s">
        <v>534</v>
      </c>
      <c r="C74" s="195"/>
      <c r="D74" s="195"/>
      <c r="E74" s="195"/>
      <c r="F74" s="195"/>
      <c r="G74" s="195"/>
      <c r="H74" s="195"/>
      <c r="I74" s="273"/>
      <c r="J74" s="334"/>
      <c r="K74" s="333">
        <f t="shared" si="11"/>
        <v>0</v>
      </c>
    </row>
    <row r="75" spans="1:11" s="6" customFormat="1" ht="12.75" customHeight="1" x14ac:dyDescent="0.2">
      <c r="A75" s="142" t="s">
        <v>548</v>
      </c>
      <c r="B75" s="148" t="s">
        <v>535</v>
      </c>
      <c r="C75" s="195"/>
      <c r="D75" s="195"/>
      <c r="E75" s="195"/>
      <c r="F75" s="195"/>
      <c r="G75" s="195"/>
      <c r="H75" s="195"/>
      <c r="I75" s="273"/>
      <c r="J75" s="334"/>
      <c r="K75" s="333">
        <f t="shared" si="11"/>
        <v>0</v>
      </c>
    </row>
    <row r="76" spans="1:11" s="6" customFormat="1" ht="12.75" customHeight="1" x14ac:dyDescent="0.2">
      <c r="A76" s="142" t="s">
        <v>542</v>
      </c>
      <c r="B76" s="148" t="s">
        <v>536</v>
      </c>
      <c r="C76" s="195"/>
      <c r="D76" s="195"/>
      <c r="E76" s="195"/>
      <c r="F76" s="195"/>
      <c r="G76" s="195"/>
      <c r="H76" s="195"/>
      <c r="I76" s="273"/>
      <c r="J76" s="334"/>
      <c r="K76" s="333">
        <f t="shared" si="11"/>
        <v>0</v>
      </c>
    </row>
    <row r="77" spans="1:11" s="6" customFormat="1" ht="12.75" customHeight="1" x14ac:dyDescent="0.2">
      <c r="A77" s="142" t="s">
        <v>549</v>
      </c>
      <c r="B77" s="148" t="s">
        <v>537</v>
      </c>
      <c r="C77" s="195"/>
      <c r="D77" s="195"/>
      <c r="E77" s="195"/>
      <c r="F77" s="195"/>
      <c r="G77" s="195"/>
      <c r="H77" s="195"/>
      <c r="I77" s="273"/>
      <c r="J77" s="334"/>
      <c r="K77" s="333">
        <f t="shared" si="11"/>
        <v>0</v>
      </c>
    </row>
    <row r="78" spans="1:11" s="6" customFormat="1" ht="12.75" customHeight="1" x14ac:dyDescent="0.2">
      <c r="A78" s="142" t="s">
        <v>550</v>
      </c>
      <c r="B78" s="148" t="s">
        <v>538</v>
      </c>
      <c r="C78" s="195"/>
      <c r="D78" s="195"/>
      <c r="E78" s="195"/>
      <c r="F78" s="195"/>
      <c r="G78" s="195"/>
      <c r="H78" s="195"/>
      <c r="I78" s="273"/>
      <c r="J78" s="334"/>
      <c r="K78" s="333">
        <f t="shared" si="11"/>
        <v>0</v>
      </c>
    </row>
    <row r="79" spans="1:11" s="6" customFormat="1" ht="12.75" customHeight="1" x14ac:dyDescent="0.2">
      <c r="A79" s="142" t="s">
        <v>551</v>
      </c>
      <c r="B79" s="148" t="s">
        <v>539</v>
      </c>
      <c r="C79" s="195"/>
      <c r="D79" s="195"/>
      <c r="E79" s="195"/>
      <c r="F79" s="195"/>
      <c r="G79" s="195"/>
      <c r="H79" s="195"/>
      <c r="I79" s="273"/>
      <c r="J79" s="334"/>
      <c r="K79" s="333">
        <f t="shared" si="11"/>
        <v>0</v>
      </c>
    </row>
    <row r="80" spans="1:11" s="6" customFormat="1" ht="12.75" customHeight="1" x14ac:dyDescent="0.2">
      <c r="A80" s="142" t="s">
        <v>541</v>
      </c>
      <c r="B80" s="148" t="s">
        <v>540</v>
      </c>
      <c r="C80" s="195"/>
      <c r="D80" s="195"/>
      <c r="E80" s="195"/>
      <c r="F80" s="195"/>
      <c r="G80" s="195"/>
      <c r="H80" s="195"/>
      <c r="I80" s="273"/>
      <c r="J80" s="334"/>
      <c r="K80" s="333">
        <f t="shared" si="11"/>
        <v>0</v>
      </c>
    </row>
    <row r="81" spans="1:11" s="6" customFormat="1" ht="12.75" customHeight="1" x14ac:dyDescent="0.2">
      <c r="A81" s="489" t="s">
        <v>686</v>
      </c>
      <c r="B81" s="449" t="s">
        <v>91</v>
      </c>
      <c r="C81" s="225">
        <f>SUM(C70:C80)</f>
        <v>1042</v>
      </c>
      <c r="D81" s="225">
        <f t="shared" ref="D81:J81" si="12">SUM(D70:D80)</f>
        <v>0</v>
      </c>
      <c r="E81" s="225">
        <f t="shared" si="12"/>
        <v>0</v>
      </c>
      <c r="F81" s="225">
        <f t="shared" si="12"/>
        <v>0</v>
      </c>
      <c r="G81" s="225">
        <f t="shared" si="12"/>
        <v>330</v>
      </c>
      <c r="H81" s="225">
        <f t="shared" si="12"/>
        <v>0</v>
      </c>
      <c r="I81" s="225">
        <f t="shared" si="12"/>
        <v>49</v>
      </c>
      <c r="J81" s="225">
        <f t="shared" si="12"/>
        <v>18</v>
      </c>
      <c r="K81" s="333">
        <f>SUM(K70:K80)</f>
        <v>1439</v>
      </c>
    </row>
    <row r="82" spans="1:11" s="6" customFormat="1" ht="12.75" customHeight="1" x14ac:dyDescent="0.2">
      <c r="A82" s="490" t="s">
        <v>700</v>
      </c>
      <c r="B82" s="491" t="s">
        <v>91</v>
      </c>
      <c r="C82" s="273">
        <v>430</v>
      </c>
      <c r="D82" s="273"/>
      <c r="E82" s="273"/>
      <c r="F82" s="273"/>
      <c r="G82" s="273">
        <v>146</v>
      </c>
      <c r="H82" s="273"/>
      <c r="I82" s="273">
        <v>16</v>
      </c>
      <c r="J82" s="273">
        <v>2</v>
      </c>
      <c r="K82" s="492">
        <f t="shared" ref="K82:K83" si="13">SUM(C82:J82)</f>
        <v>594</v>
      </c>
    </row>
    <row r="83" spans="1:11" s="6" customFormat="1" ht="12.75" customHeight="1" thickBot="1" x14ac:dyDescent="0.25">
      <c r="A83" s="493" t="s">
        <v>701</v>
      </c>
      <c r="B83" s="494" t="s">
        <v>91</v>
      </c>
      <c r="C83" s="336">
        <v>214</v>
      </c>
      <c r="D83" s="336"/>
      <c r="E83" s="336"/>
      <c r="F83" s="336"/>
      <c r="G83" s="336">
        <v>40</v>
      </c>
      <c r="H83" s="336"/>
      <c r="I83" s="336">
        <v>3</v>
      </c>
      <c r="J83" s="336">
        <v>1</v>
      </c>
      <c r="K83" s="495">
        <f t="shared" si="13"/>
        <v>258</v>
      </c>
    </row>
    <row r="84" spans="1:11" s="6" customFormat="1" ht="12.75" customHeight="1" x14ac:dyDescent="0.2">
      <c r="A84" s="255" t="s">
        <v>633</v>
      </c>
      <c r="B84" s="460"/>
      <c r="C84" s="625"/>
      <c r="D84" s="626"/>
      <c r="E84" s="626"/>
      <c r="F84" s="626"/>
      <c r="G84" s="626"/>
      <c r="H84" s="626"/>
      <c r="I84" s="626"/>
      <c r="J84" s="626"/>
      <c r="K84" s="627"/>
    </row>
    <row r="85" spans="1:11" s="6" customFormat="1" ht="12.75" customHeight="1" x14ac:dyDescent="0.2">
      <c r="A85" s="441" t="s">
        <v>529</v>
      </c>
      <c r="B85" s="442" t="s">
        <v>528</v>
      </c>
      <c r="C85" s="619"/>
      <c r="D85" s="620"/>
      <c r="E85" s="620"/>
      <c r="F85" s="620"/>
      <c r="G85" s="620"/>
      <c r="H85" s="620"/>
      <c r="I85" s="620"/>
      <c r="J85" s="620"/>
      <c r="K85" s="621"/>
    </row>
    <row r="86" spans="1:11" s="6" customFormat="1" ht="12.75" customHeight="1" x14ac:dyDescent="0.2">
      <c r="A86" s="142" t="s">
        <v>543</v>
      </c>
      <c r="B86" s="148" t="s">
        <v>530</v>
      </c>
      <c r="C86" s="195"/>
      <c r="D86" s="195"/>
      <c r="E86" s="195"/>
      <c r="F86" s="195"/>
      <c r="G86" s="195"/>
      <c r="H86" s="195"/>
      <c r="I86" s="273"/>
      <c r="J86" s="334"/>
      <c r="K86" s="333">
        <f>SUM(C86:J86)</f>
        <v>0</v>
      </c>
    </row>
    <row r="87" spans="1:11" s="6" customFormat="1" ht="12.75" customHeight="1" x14ac:dyDescent="0.2">
      <c r="A87" s="142" t="s">
        <v>544</v>
      </c>
      <c r="B87" s="148" t="s">
        <v>531</v>
      </c>
      <c r="C87" s="195"/>
      <c r="D87" s="195"/>
      <c r="E87" s="195"/>
      <c r="F87" s="195"/>
      <c r="G87" s="195"/>
      <c r="H87" s="195"/>
      <c r="I87" s="273"/>
      <c r="J87" s="334"/>
      <c r="K87" s="333">
        <f t="shared" ref="K87:K96" si="14">SUM(C87:J87)</f>
        <v>0</v>
      </c>
    </row>
    <row r="88" spans="1:11" s="6" customFormat="1" ht="12.75" customHeight="1" x14ac:dyDescent="0.2">
      <c r="A88" s="142" t="s">
        <v>545</v>
      </c>
      <c r="B88" s="148" t="s">
        <v>532</v>
      </c>
      <c r="C88" s="195"/>
      <c r="D88" s="195"/>
      <c r="E88" s="195"/>
      <c r="F88" s="195"/>
      <c r="G88" s="195"/>
      <c r="H88" s="195"/>
      <c r="I88" s="273"/>
      <c r="J88" s="334"/>
      <c r="K88" s="333">
        <f t="shared" si="14"/>
        <v>0</v>
      </c>
    </row>
    <row r="89" spans="1:11" s="6" customFormat="1" ht="12.75" customHeight="1" x14ac:dyDescent="0.2">
      <c r="A89" s="142" t="s">
        <v>546</v>
      </c>
      <c r="B89" s="148" t="s">
        <v>533</v>
      </c>
      <c r="C89" s="195"/>
      <c r="D89" s="195"/>
      <c r="E89" s="195"/>
      <c r="F89" s="195"/>
      <c r="G89" s="195"/>
      <c r="H89" s="195"/>
      <c r="I89" s="273"/>
      <c r="J89" s="334"/>
      <c r="K89" s="333">
        <f t="shared" si="14"/>
        <v>0</v>
      </c>
    </row>
    <row r="90" spans="1:11" s="6" customFormat="1" ht="12.75" customHeight="1" x14ac:dyDescent="0.2">
      <c r="A90" s="142" t="s">
        <v>547</v>
      </c>
      <c r="B90" s="148" t="s">
        <v>534</v>
      </c>
      <c r="C90" s="195">
        <v>250</v>
      </c>
      <c r="D90" s="195">
        <v>174</v>
      </c>
      <c r="E90" s="195"/>
      <c r="F90" s="195"/>
      <c r="G90" s="195">
        <v>128</v>
      </c>
      <c r="H90" s="195">
        <v>472</v>
      </c>
      <c r="I90" s="273">
        <v>19</v>
      </c>
      <c r="J90" s="334">
        <v>11</v>
      </c>
      <c r="K90" s="333">
        <f t="shared" si="14"/>
        <v>1054</v>
      </c>
    </row>
    <row r="91" spans="1:11" s="6" customFormat="1" ht="12.75" customHeight="1" x14ac:dyDescent="0.2">
      <c r="A91" s="142" t="s">
        <v>548</v>
      </c>
      <c r="B91" s="148" t="s">
        <v>535</v>
      </c>
      <c r="C91" s="195"/>
      <c r="D91" s="195"/>
      <c r="E91" s="195"/>
      <c r="F91" s="195"/>
      <c r="G91" s="195"/>
      <c r="H91" s="195"/>
      <c r="I91" s="273"/>
      <c r="J91" s="334"/>
      <c r="K91" s="333">
        <f t="shared" si="14"/>
        <v>0</v>
      </c>
    </row>
    <row r="92" spans="1:11" s="6" customFormat="1" ht="12.75" customHeight="1" x14ac:dyDescent="0.2">
      <c r="A92" s="142" t="s">
        <v>542</v>
      </c>
      <c r="B92" s="148" t="s">
        <v>536</v>
      </c>
      <c r="C92" s="195"/>
      <c r="D92" s="195"/>
      <c r="E92" s="195"/>
      <c r="F92" s="195"/>
      <c r="G92" s="195"/>
      <c r="H92" s="195"/>
      <c r="I92" s="273"/>
      <c r="J92" s="334"/>
      <c r="K92" s="333">
        <f t="shared" si="14"/>
        <v>0</v>
      </c>
    </row>
    <row r="93" spans="1:11" s="6" customFormat="1" ht="12.75" customHeight="1" x14ac:dyDescent="0.2">
      <c r="A93" s="142" t="s">
        <v>549</v>
      </c>
      <c r="B93" s="148" t="s">
        <v>537</v>
      </c>
      <c r="C93" s="195"/>
      <c r="D93" s="195"/>
      <c r="E93" s="195"/>
      <c r="F93" s="195"/>
      <c r="G93" s="195"/>
      <c r="H93" s="195"/>
      <c r="I93" s="273"/>
      <c r="J93" s="334"/>
      <c r="K93" s="333">
        <f t="shared" si="14"/>
        <v>0</v>
      </c>
    </row>
    <row r="94" spans="1:11" s="6" customFormat="1" ht="12.75" customHeight="1" x14ac:dyDescent="0.2">
      <c r="A94" s="142" t="s">
        <v>550</v>
      </c>
      <c r="B94" s="148" t="s">
        <v>538</v>
      </c>
      <c r="C94" s="195"/>
      <c r="D94" s="195"/>
      <c r="E94" s="195"/>
      <c r="F94" s="195"/>
      <c r="G94" s="195"/>
      <c r="H94" s="195"/>
      <c r="I94" s="273"/>
      <c r="J94" s="334"/>
      <c r="K94" s="333">
        <f t="shared" si="14"/>
        <v>0</v>
      </c>
    </row>
    <row r="95" spans="1:11" s="6" customFormat="1" ht="12.75" customHeight="1" x14ac:dyDescent="0.2">
      <c r="A95" s="142" t="s">
        <v>551</v>
      </c>
      <c r="B95" s="148" t="s">
        <v>539</v>
      </c>
      <c r="C95" s="195"/>
      <c r="D95" s="195"/>
      <c r="E95" s="195"/>
      <c r="F95" s="195"/>
      <c r="G95" s="195"/>
      <c r="H95" s="195"/>
      <c r="I95" s="273"/>
      <c r="J95" s="334"/>
      <c r="K95" s="333">
        <f t="shared" si="14"/>
        <v>0</v>
      </c>
    </row>
    <row r="96" spans="1:11" s="6" customFormat="1" ht="12.75" customHeight="1" x14ac:dyDescent="0.2">
      <c r="A96" s="142" t="s">
        <v>541</v>
      </c>
      <c r="B96" s="148" t="s">
        <v>540</v>
      </c>
      <c r="C96" s="195"/>
      <c r="D96" s="195"/>
      <c r="E96" s="195"/>
      <c r="F96" s="195"/>
      <c r="G96" s="195"/>
      <c r="H96" s="195"/>
      <c r="I96" s="273"/>
      <c r="J96" s="334"/>
      <c r="K96" s="333">
        <f t="shared" si="14"/>
        <v>0</v>
      </c>
    </row>
    <row r="97" spans="1:11" s="6" customFormat="1" ht="12.75" customHeight="1" x14ac:dyDescent="0.2">
      <c r="A97" s="489" t="s">
        <v>687</v>
      </c>
      <c r="B97" s="449" t="s">
        <v>91</v>
      </c>
      <c r="C97" s="225">
        <f>SUM(C86:C96)</f>
        <v>250</v>
      </c>
      <c r="D97" s="225">
        <f t="shared" ref="D97:J97" si="15">SUM(D86:D96)</f>
        <v>174</v>
      </c>
      <c r="E97" s="225">
        <f t="shared" si="15"/>
        <v>0</v>
      </c>
      <c r="F97" s="225">
        <f t="shared" si="15"/>
        <v>0</v>
      </c>
      <c r="G97" s="225">
        <f t="shared" si="15"/>
        <v>128</v>
      </c>
      <c r="H97" s="225">
        <f t="shared" si="15"/>
        <v>472</v>
      </c>
      <c r="I97" s="225">
        <f t="shared" si="15"/>
        <v>19</v>
      </c>
      <c r="J97" s="225">
        <f t="shared" si="15"/>
        <v>11</v>
      </c>
      <c r="K97" s="333">
        <f>SUM(K86:K96)</f>
        <v>1054</v>
      </c>
    </row>
    <row r="98" spans="1:11" s="6" customFormat="1" ht="12.75" customHeight="1" x14ac:dyDescent="0.2">
      <c r="A98" s="490" t="s">
        <v>702</v>
      </c>
      <c r="B98" s="491" t="s">
        <v>91</v>
      </c>
      <c r="C98" s="273">
        <v>163</v>
      </c>
      <c r="D98" s="273">
        <v>99</v>
      </c>
      <c r="E98" s="273"/>
      <c r="F98" s="273"/>
      <c r="G98" s="273">
        <v>89</v>
      </c>
      <c r="H98" s="273">
        <v>296</v>
      </c>
      <c r="I98" s="273">
        <v>12</v>
      </c>
      <c r="J98" s="273">
        <v>5</v>
      </c>
      <c r="K98" s="492">
        <f t="shared" ref="K98:K99" si="16">SUM(C98:J98)</f>
        <v>664</v>
      </c>
    </row>
    <row r="99" spans="1:11" s="6" customFormat="1" ht="12.75" customHeight="1" thickBot="1" x14ac:dyDescent="0.25">
      <c r="A99" s="493" t="s">
        <v>703</v>
      </c>
      <c r="B99" s="494" t="s">
        <v>91</v>
      </c>
      <c r="C99" s="336">
        <v>60</v>
      </c>
      <c r="D99" s="336">
        <v>25</v>
      </c>
      <c r="E99" s="336"/>
      <c r="F99" s="336"/>
      <c r="G99" s="336">
        <v>13</v>
      </c>
      <c r="H99" s="336">
        <v>65</v>
      </c>
      <c r="I99" s="336">
        <v>3</v>
      </c>
      <c r="J99" s="336">
        <v>2</v>
      </c>
      <c r="K99" s="495">
        <f t="shared" si="16"/>
        <v>168</v>
      </c>
    </row>
    <row r="100" spans="1:11" s="2" customFormat="1" ht="12.75" customHeight="1" x14ac:dyDescent="0.2">
      <c r="A100" s="255" t="s">
        <v>638</v>
      </c>
      <c r="B100" s="460"/>
      <c r="C100" s="625"/>
      <c r="D100" s="626"/>
      <c r="E100" s="626"/>
      <c r="F100" s="626"/>
      <c r="G100" s="626"/>
      <c r="H100" s="626"/>
      <c r="I100" s="626"/>
      <c r="J100" s="626"/>
      <c r="K100" s="627"/>
    </row>
    <row r="101" spans="1:11" ht="12.75" customHeight="1" x14ac:dyDescent="0.2">
      <c r="A101" s="441" t="s">
        <v>529</v>
      </c>
      <c r="B101" s="442" t="s">
        <v>528</v>
      </c>
      <c r="C101" s="619"/>
      <c r="D101" s="620"/>
      <c r="E101" s="620"/>
      <c r="F101" s="620"/>
      <c r="G101" s="620"/>
      <c r="H101" s="620"/>
      <c r="I101" s="620"/>
      <c r="J101" s="620"/>
      <c r="K101" s="621"/>
    </row>
    <row r="102" spans="1:11" ht="12.75" customHeight="1" x14ac:dyDescent="0.2">
      <c r="A102" s="142" t="s">
        <v>543</v>
      </c>
      <c r="B102" s="148" t="s">
        <v>530</v>
      </c>
      <c r="C102" s="195"/>
      <c r="D102" s="195"/>
      <c r="E102" s="195"/>
      <c r="F102" s="195"/>
      <c r="G102" s="195"/>
      <c r="H102" s="195"/>
      <c r="I102" s="273"/>
      <c r="J102" s="334"/>
      <c r="K102" s="333">
        <f>SUM(C102:J102)</f>
        <v>0</v>
      </c>
    </row>
    <row r="103" spans="1:11" ht="12.75" customHeight="1" x14ac:dyDescent="0.2">
      <c r="A103" s="142" t="s">
        <v>544</v>
      </c>
      <c r="B103" s="148" t="s">
        <v>531</v>
      </c>
      <c r="C103" s="195"/>
      <c r="D103" s="195"/>
      <c r="E103" s="195"/>
      <c r="F103" s="195"/>
      <c r="G103" s="195"/>
      <c r="H103" s="195"/>
      <c r="I103" s="273"/>
      <c r="J103" s="334"/>
      <c r="K103" s="333">
        <f t="shared" ref="K103:K112" si="17">SUM(C103:J103)</f>
        <v>0</v>
      </c>
    </row>
    <row r="104" spans="1:11" ht="12.75" customHeight="1" x14ac:dyDescent="0.2">
      <c r="A104" s="142" t="s">
        <v>545</v>
      </c>
      <c r="B104" s="148" t="s">
        <v>532</v>
      </c>
      <c r="C104" s="195"/>
      <c r="D104" s="195"/>
      <c r="E104" s="195"/>
      <c r="F104" s="195"/>
      <c r="G104" s="195"/>
      <c r="H104" s="195"/>
      <c r="I104" s="273"/>
      <c r="J104" s="334"/>
      <c r="K104" s="333">
        <f t="shared" si="17"/>
        <v>0</v>
      </c>
    </row>
    <row r="105" spans="1:11" ht="12.75" customHeight="1" x14ac:dyDescent="0.2">
      <c r="A105" s="142" t="s">
        <v>546</v>
      </c>
      <c r="B105" s="148" t="s">
        <v>533</v>
      </c>
      <c r="C105" s="195"/>
      <c r="D105" s="195"/>
      <c r="E105" s="195"/>
      <c r="F105" s="195"/>
      <c r="G105" s="195"/>
      <c r="H105" s="195"/>
      <c r="I105" s="273"/>
      <c r="J105" s="334"/>
      <c r="K105" s="333">
        <f t="shared" si="17"/>
        <v>0</v>
      </c>
    </row>
    <row r="106" spans="1:11" ht="12.75" customHeight="1" x14ac:dyDescent="0.2">
      <c r="A106" s="142" t="s">
        <v>547</v>
      </c>
      <c r="B106" s="148" t="s">
        <v>534</v>
      </c>
      <c r="C106" s="195"/>
      <c r="D106" s="195"/>
      <c r="E106" s="195"/>
      <c r="F106" s="195"/>
      <c r="G106" s="195">
        <v>1</v>
      </c>
      <c r="H106" s="195"/>
      <c r="I106" s="273"/>
      <c r="J106" s="334"/>
      <c r="K106" s="333">
        <f t="shared" si="17"/>
        <v>1</v>
      </c>
    </row>
    <row r="107" spans="1:11" ht="12.75" customHeight="1" x14ac:dyDescent="0.2">
      <c r="A107" s="142" t="s">
        <v>548</v>
      </c>
      <c r="B107" s="148" t="s">
        <v>535</v>
      </c>
      <c r="C107" s="195"/>
      <c r="D107" s="195"/>
      <c r="E107" s="195"/>
      <c r="F107" s="195"/>
      <c r="G107" s="195"/>
      <c r="H107" s="195"/>
      <c r="I107" s="273"/>
      <c r="J107" s="334"/>
      <c r="K107" s="333">
        <f t="shared" si="17"/>
        <v>0</v>
      </c>
    </row>
    <row r="108" spans="1:11" ht="12.75" customHeight="1" x14ac:dyDescent="0.2">
      <c r="A108" s="142" t="s">
        <v>542</v>
      </c>
      <c r="B108" s="148" t="s">
        <v>536</v>
      </c>
      <c r="C108" s="195"/>
      <c r="D108" s="195"/>
      <c r="E108" s="195"/>
      <c r="F108" s="195"/>
      <c r="G108" s="195"/>
      <c r="H108" s="195"/>
      <c r="I108" s="273"/>
      <c r="J108" s="334"/>
      <c r="K108" s="333">
        <f t="shared" si="17"/>
        <v>0</v>
      </c>
    </row>
    <row r="109" spans="1:11" ht="12.75" customHeight="1" x14ac:dyDescent="0.2">
      <c r="A109" s="142" t="s">
        <v>549</v>
      </c>
      <c r="B109" s="148" t="s">
        <v>537</v>
      </c>
      <c r="C109" s="195"/>
      <c r="D109" s="195"/>
      <c r="E109" s="195"/>
      <c r="F109" s="195"/>
      <c r="G109" s="195"/>
      <c r="H109" s="195"/>
      <c r="I109" s="273"/>
      <c r="J109" s="334"/>
      <c r="K109" s="333">
        <f t="shared" si="17"/>
        <v>0</v>
      </c>
    </row>
    <row r="110" spans="1:11" ht="12.75" customHeight="1" x14ac:dyDescent="0.2">
      <c r="A110" s="142" t="s">
        <v>550</v>
      </c>
      <c r="B110" s="148" t="s">
        <v>538</v>
      </c>
      <c r="C110" s="195"/>
      <c r="D110" s="195"/>
      <c r="E110" s="195"/>
      <c r="F110" s="195"/>
      <c r="G110" s="195"/>
      <c r="H110" s="195"/>
      <c r="I110" s="273"/>
      <c r="J110" s="334"/>
      <c r="K110" s="333">
        <f t="shared" si="17"/>
        <v>0</v>
      </c>
    </row>
    <row r="111" spans="1:11" ht="12.75" customHeight="1" x14ac:dyDescent="0.2">
      <c r="A111" s="142" t="s">
        <v>551</v>
      </c>
      <c r="B111" s="148" t="s">
        <v>539</v>
      </c>
      <c r="C111" s="195"/>
      <c r="D111" s="195"/>
      <c r="E111" s="195"/>
      <c r="F111" s="195"/>
      <c r="G111" s="195"/>
      <c r="H111" s="195"/>
      <c r="I111" s="273"/>
      <c r="J111" s="334"/>
      <c r="K111" s="333">
        <f t="shared" si="17"/>
        <v>0</v>
      </c>
    </row>
    <row r="112" spans="1:11" ht="12.75" customHeight="1" x14ac:dyDescent="0.2">
      <c r="A112" s="142" t="s">
        <v>541</v>
      </c>
      <c r="B112" s="148" t="s">
        <v>540</v>
      </c>
      <c r="C112" s="195"/>
      <c r="D112" s="195"/>
      <c r="E112" s="195"/>
      <c r="F112" s="195"/>
      <c r="G112" s="195"/>
      <c r="H112" s="195"/>
      <c r="I112" s="273"/>
      <c r="J112" s="334"/>
      <c r="K112" s="333">
        <f t="shared" si="17"/>
        <v>0</v>
      </c>
    </row>
    <row r="113" spans="1:11" ht="12.75" customHeight="1" x14ac:dyDescent="0.2">
      <c r="A113" s="489" t="s">
        <v>640</v>
      </c>
      <c r="B113" s="449" t="s">
        <v>91</v>
      </c>
      <c r="C113" s="225">
        <f>SUM(C102:C112)</f>
        <v>0</v>
      </c>
      <c r="D113" s="225">
        <f t="shared" ref="D113:J113" si="18">SUM(D102:D112)</f>
        <v>0</v>
      </c>
      <c r="E113" s="225">
        <f t="shared" si="18"/>
        <v>0</v>
      </c>
      <c r="F113" s="225">
        <f t="shared" si="18"/>
        <v>0</v>
      </c>
      <c r="G113" s="225">
        <f t="shared" si="18"/>
        <v>1</v>
      </c>
      <c r="H113" s="225">
        <f t="shared" si="18"/>
        <v>0</v>
      </c>
      <c r="I113" s="225">
        <f t="shared" si="18"/>
        <v>0</v>
      </c>
      <c r="J113" s="225">
        <f t="shared" si="18"/>
        <v>0</v>
      </c>
      <c r="K113" s="333">
        <f>SUM(K102:K112)</f>
        <v>1</v>
      </c>
    </row>
    <row r="114" spans="1:11" ht="12.75" customHeight="1" x14ac:dyDescent="0.2">
      <c r="A114" s="490" t="s">
        <v>704</v>
      </c>
      <c r="B114" s="491" t="s">
        <v>91</v>
      </c>
      <c r="C114" s="273"/>
      <c r="D114" s="273"/>
      <c r="E114" s="273"/>
      <c r="F114" s="273"/>
      <c r="G114" s="273">
        <v>1</v>
      </c>
      <c r="H114" s="273"/>
      <c r="I114" s="273"/>
      <c r="J114" s="273"/>
      <c r="K114" s="492">
        <f t="shared" ref="K114:K115" si="19">SUM(C114:J114)</f>
        <v>1</v>
      </c>
    </row>
    <row r="115" spans="1:11" ht="12.75" customHeight="1" thickBot="1" x14ac:dyDescent="0.25">
      <c r="A115" s="493" t="s">
        <v>705</v>
      </c>
      <c r="B115" s="494" t="s">
        <v>91</v>
      </c>
      <c r="C115" s="336"/>
      <c r="D115" s="336"/>
      <c r="E115" s="336"/>
      <c r="F115" s="336"/>
      <c r="G115" s="336">
        <v>1</v>
      </c>
      <c r="H115" s="336"/>
      <c r="I115" s="336"/>
      <c r="J115" s="336"/>
      <c r="K115" s="495">
        <f t="shared" si="19"/>
        <v>1</v>
      </c>
    </row>
    <row r="116" spans="1:11" ht="12.75" customHeight="1" x14ac:dyDescent="0.2">
      <c r="A116" s="255" t="s">
        <v>627</v>
      </c>
      <c r="B116" s="460"/>
      <c r="C116" s="625"/>
      <c r="D116" s="626"/>
      <c r="E116" s="626"/>
      <c r="F116" s="626"/>
      <c r="G116" s="626"/>
      <c r="H116" s="626"/>
      <c r="I116" s="626"/>
      <c r="J116" s="626"/>
      <c r="K116" s="627"/>
    </row>
    <row r="117" spans="1:11" ht="12.75" customHeight="1" x14ac:dyDescent="0.2">
      <c r="A117" s="441" t="s">
        <v>529</v>
      </c>
      <c r="B117" s="442" t="s">
        <v>528</v>
      </c>
      <c r="C117" s="619"/>
      <c r="D117" s="620"/>
      <c r="E117" s="620"/>
      <c r="F117" s="620"/>
      <c r="G117" s="620"/>
      <c r="H117" s="620"/>
      <c r="I117" s="620"/>
      <c r="J117" s="620"/>
      <c r="K117" s="621"/>
    </row>
    <row r="118" spans="1:11" ht="12.75" customHeight="1" x14ac:dyDescent="0.2">
      <c r="A118" s="142" t="s">
        <v>543</v>
      </c>
      <c r="B118" s="148" t="s">
        <v>530</v>
      </c>
      <c r="C118" s="451">
        <f t="shared" ref="C118:J131" si="20">SUM(C6,C22,C38,C54,C70,C86,C102)</f>
        <v>0</v>
      </c>
      <c r="D118" s="451">
        <f t="shared" si="20"/>
        <v>0</v>
      </c>
      <c r="E118" s="451">
        <f t="shared" si="20"/>
        <v>0</v>
      </c>
      <c r="F118" s="451">
        <f t="shared" si="20"/>
        <v>0</v>
      </c>
      <c r="G118" s="451">
        <f t="shared" si="20"/>
        <v>0</v>
      </c>
      <c r="H118" s="451">
        <f t="shared" si="20"/>
        <v>0</v>
      </c>
      <c r="I118" s="451">
        <f t="shared" si="20"/>
        <v>0</v>
      </c>
      <c r="J118" s="451">
        <f t="shared" si="20"/>
        <v>0</v>
      </c>
      <c r="K118" s="444">
        <f>SUM(C118:J118)</f>
        <v>0</v>
      </c>
    </row>
    <row r="119" spans="1:11" ht="12.75" customHeight="1" x14ac:dyDescent="0.2">
      <c r="A119" s="142" t="s">
        <v>544</v>
      </c>
      <c r="B119" s="148" t="s">
        <v>531</v>
      </c>
      <c r="C119" s="451">
        <f t="shared" si="20"/>
        <v>0</v>
      </c>
      <c r="D119" s="451">
        <f t="shared" si="20"/>
        <v>0</v>
      </c>
      <c r="E119" s="451">
        <f t="shared" si="20"/>
        <v>0</v>
      </c>
      <c r="F119" s="451">
        <f t="shared" si="20"/>
        <v>0</v>
      </c>
      <c r="G119" s="451">
        <f t="shared" si="20"/>
        <v>0</v>
      </c>
      <c r="H119" s="451">
        <f t="shared" si="20"/>
        <v>0</v>
      </c>
      <c r="I119" s="451">
        <f t="shared" si="20"/>
        <v>0</v>
      </c>
      <c r="J119" s="451">
        <f t="shared" si="20"/>
        <v>0</v>
      </c>
      <c r="K119" s="444">
        <f t="shared" ref="K119:K128" si="21">SUM(C119:J119)</f>
        <v>0</v>
      </c>
    </row>
    <row r="120" spans="1:11" ht="12.75" customHeight="1" x14ac:dyDescent="0.2">
      <c r="A120" s="142" t="s">
        <v>545</v>
      </c>
      <c r="B120" s="148" t="s">
        <v>532</v>
      </c>
      <c r="C120" s="451">
        <f t="shared" si="20"/>
        <v>0</v>
      </c>
      <c r="D120" s="451">
        <f t="shared" si="20"/>
        <v>0</v>
      </c>
      <c r="E120" s="451">
        <f t="shared" si="20"/>
        <v>0</v>
      </c>
      <c r="F120" s="451">
        <f t="shared" si="20"/>
        <v>0</v>
      </c>
      <c r="G120" s="451">
        <f t="shared" si="20"/>
        <v>0</v>
      </c>
      <c r="H120" s="451">
        <f t="shared" si="20"/>
        <v>0</v>
      </c>
      <c r="I120" s="451">
        <f t="shared" si="20"/>
        <v>0</v>
      </c>
      <c r="J120" s="451">
        <f t="shared" si="20"/>
        <v>0</v>
      </c>
      <c r="K120" s="444">
        <f t="shared" si="21"/>
        <v>0</v>
      </c>
    </row>
    <row r="121" spans="1:11" ht="12.75" customHeight="1" x14ac:dyDescent="0.2">
      <c r="A121" s="142" t="s">
        <v>546</v>
      </c>
      <c r="B121" s="148" t="s">
        <v>533</v>
      </c>
      <c r="C121" s="451">
        <f t="shared" si="20"/>
        <v>1469</v>
      </c>
      <c r="D121" s="451">
        <f t="shared" si="20"/>
        <v>0</v>
      </c>
      <c r="E121" s="451">
        <f t="shared" si="20"/>
        <v>0</v>
      </c>
      <c r="F121" s="451">
        <f t="shared" si="20"/>
        <v>0</v>
      </c>
      <c r="G121" s="451">
        <f t="shared" si="20"/>
        <v>1237</v>
      </c>
      <c r="H121" s="451">
        <f t="shared" si="20"/>
        <v>0</v>
      </c>
      <c r="I121" s="451">
        <f t="shared" si="20"/>
        <v>71</v>
      </c>
      <c r="J121" s="451">
        <f t="shared" si="20"/>
        <v>41</v>
      </c>
      <c r="K121" s="444">
        <f t="shared" si="21"/>
        <v>2818</v>
      </c>
    </row>
    <row r="122" spans="1:11" ht="12.75" customHeight="1" x14ac:dyDescent="0.2">
      <c r="A122" s="142" t="s">
        <v>547</v>
      </c>
      <c r="B122" s="148" t="s">
        <v>534</v>
      </c>
      <c r="C122" s="451">
        <f t="shared" si="20"/>
        <v>5138</v>
      </c>
      <c r="D122" s="451">
        <f t="shared" si="20"/>
        <v>306</v>
      </c>
      <c r="E122" s="451">
        <f t="shared" si="20"/>
        <v>0</v>
      </c>
      <c r="F122" s="451">
        <f t="shared" si="20"/>
        <v>0</v>
      </c>
      <c r="G122" s="451">
        <f>SUM(G10,G26,G42,G58,G74,G90,G106)</f>
        <v>2763</v>
      </c>
      <c r="H122" s="451">
        <f t="shared" si="20"/>
        <v>475</v>
      </c>
      <c r="I122" s="451">
        <f t="shared" si="20"/>
        <v>110</v>
      </c>
      <c r="J122" s="451">
        <f t="shared" si="20"/>
        <v>80</v>
      </c>
      <c r="K122" s="444">
        <f t="shared" si="21"/>
        <v>8872</v>
      </c>
    </row>
    <row r="123" spans="1:11" ht="12.75" customHeight="1" x14ac:dyDescent="0.2">
      <c r="A123" s="142" t="s">
        <v>548</v>
      </c>
      <c r="B123" s="148" t="s">
        <v>535</v>
      </c>
      <c r="C123" s="451">
        <f t="shared" si="20"/>
        <v>307</v>
      </c>
      <c r="D123" s="451">
        <f t="shared" si="20"/>
        <v>0</v>
      </c>
      <c r="E123" s="451">
        <f t="shared" si="20"/>
        <v>0</v>
      </c>
      <c r="F123" s="451">
        <f t="shared" si="20"/>
        <v>0</v>
      </c>
      <c r="G123" s="451">
        <f t="shared" si="20"/>
        <v>115</v>
      </c>
      <c r="H123" s="451">
        <f t="shared" si="20"/>
        <v>0</v>
      </c>
      <c r="I123" s="451">
        <f t="shared" si="20"/>
        <v>20</v>
      </c>
      <c r="J123" s="451">
        <f t="shared" si="20"/>
        <v>9</v>
      </c>
      <c r="K123" s="444">
        <f t="shared" si="21"/>
        <v>451</v>
      </c>
    </row>
    <row r="124" spans="1:11" ht="12.75" customHeight="1" x14ac:dyDescent="0.2">
      <c r="A124" s="142" t="s">
        <v>542</v>
      </c>
      <c r="B124" s="148" t="s">
        <v>536</v>
      </c>
      <c r="C124" s="451">
        <f t="shared" si="20"/>
        <v>1355</v>
      </c>
      <c r="D124" s="451">
        <f t="shared" si="20"/>
        <v>0</v>
      </c>
      <c r="E124" s="451">
        <f t="shared" si="20"/>
        <v>0</v>
      </c>
      <c r="F124" s="451">
        <f t="shared" si="20"/>
        <v>0</v>
      </c>
      <c r="G124" s="451">
        <f t="shared" si="20"/>
        <v>673</v>
      </c>
      <c r="H124" s="451">
        <f t="shared" si="20"/>
        <v>110</v>
      </c>
      <c r="I124" s="451">
        <f t="shared" si="20"/>
        <v>19</v>
      </c>
      <c r="J124" s="451">
        <f t="shared" si="20"/>
        <v>8</v>
      </c>
      <c r="K124" s="444">
        <f t="shared" si="21"/>
        <v>2165</v>
      </c>
    </row>
    <row r="125" spans="1:11" ht="12.75" customHeight="1" x14ac:dyDescent="0.2">
      <c r="A125" s="142" t="s">
        <v>549</v>
      </c>
      <c r="B125" s="148" t="s">
        <v>537</v>
      </c>
      <c r="C125" s="451">
        <f t="shared" si="20"/>
        <v>0</v>
      </c>
      <c r="D125" s="451">
        <f t="shared" si="20"/>
        <v>0</v>
      </c>
      <c r="E125" s="451">
        <f t="shared" si="20"/>
        <v>0</v>
      </c>
      <c r="F125" s="451">
        <f t="shared" si="20"/>
        <v>0</v>
      </c>
      <c r="G125" s="451">
        <f t="shared" si="20"/>
        <v>0</v>
      </c>
      <c r="H125" s="451">
        <f t="shared" si="20"/>
        <v>0</v>
      </c>
      <c r="I125" s="451">
        <f t="shared" si="20"/>
        <v>0</v>
      </c>
      <c r="J125" s="451">
        <f t="shared" si="20"/>
        <v>0</v>
      </c>
      <c r="K125" s="444">
        <f t="shared" si="21"/>
        <v>0</v>
      </c>
    </row>
    <row r="126" spans="1:11" ht="12.75" customHeight="1" x14ac:dyDescent="0.2">
      <c r="A126" s="142" t="s">
        <v>550</v>
      </c>
      <c r="B126" s="148" t="s">
        <v>538</v>
      </c>
      <c r="C126" s="451">
        <f t="shared" si="20"/>
        <v>0</v>
      </c>
      <c r="D126" s="451">
        <f t="shared" si="20"/>
        <v>0</v>
      </c>
      <c r="E126" s="451">
        <f t="shared" si="20"/>
        <v>0</v>
      </c>
      <c r="F126" s="451">
        <f t="shared" si="20"/>
        <v>0</v>
      </c>
      <c r="G126" s="451">
        <f t="shared" si="20"/>
        <v>0</v>
      </c>
      <c r="H126" s="451">
        <f t="shared" si="20"/>
        <v>0</v>
      </c>
      <c r="I126" s="451">
        <f t="shared" si="20"/>
        <v>0</v>
      </c>
      <c r="J126" s="451">
        <f t="shared" si="20"/>
        <v>0</v>
      </c>
      <c r="K126" s="444">
        <f t="shared" si="21"/>
        <v>0</v>
      </c>
    </row>
    <row r="127" spans="1:11" ht="12.75" customHeight="1" x14ac:dyDescent="0.2">
      <c r="A127" s="142" t="s">
        <v>551</v>
      </c>
      <c r="B127" s="148" t="s">
        <v>539</v>
      </c>
      <c r="C127" s="451">
        <f t="shared" si="20"/>
        <v>0</v>
      </c>
      <c r="D127" s="451">
        <f t="shared" si="20"/>
        <v>0</v>
      </c>
      <c r="E127" s="451">
        <f t="shared" si="20"/>
        <v>0</v>
      </c>
      <c r="F127" s="451">
        <f t="shared" si="20"/>
        <v>0</v>
      </c>
      <c r="G127" s="451">
        <f t="shared" si="20"/>
        <v>0</v>
      </c>
      <c r="H127" s="451">
        <f t="shared" si="20"/>
        <v>0</v>
      </c>
      <c r="I127" s="451">
        <f t="shared" si="20"/>
        <v>0</v>
      </c>
      <c r="J127" s="451">
        <f t="shared" si="20"/>
        <v>0</v>
      </c>
      <c r="K127" s="469">
        <f t="shared" si="21"/>
        <v>0</v>
      </c>
    </row>
    <row r="128" spans="1:11" ht="12.75" customHeight="1" thickBot="1" x14ac:dyDescent="0.25">
      <c r="A128" s="142" t="s">
        <v>541</v>
      </c>
      <c r="B128" s="148" t="s">
        <v>540</v>
      </c>
      <c r="C128" s="451">
        <f t="shared" si="20"/>
        <v>0</v>
      </c>
      <c r="D128" s="451">
        <f t="shared" si="20"/>
        <v>0</v>
      </c>
      <c r="E128" s="451">
        <f t="shared" si="20"/>
        <v>0</v>
      </c>
      <c r="F128" s="451">
        <f t="shared" si="20"/>
        <v>0</v>
      </c>
      <c r="G128" s="451">
        <f t="shared" si="20"/>
        <v>0</v>
      </c>
      <c r="H128" s="451">
        <f t="shared" si="20"/>
        <v>0</v>
      </c>
      <c r="I128" s="451">
        <f t="shared" si="20"/>
        <v>0</v>
      </c>
      <c r="J128" s="451">
        <f t="shared" si="20"/>
        <v>0</v>
      </c>
      <c r="K128" s="444">
        <f t="shared" si="21"/>
        <v>0</v>
      </c>
    </row>
    <row r="129" spans="1:11" ht="13.5" customHeight="1" x14ac:dyDescent="0.2">
      <c r="A129" s="496" t="s">
        <v>688</v>
      </c>
      <c r="B129" s="497" t="s">
        <v>91</v>
      </c>
      <c r="C129" s="498">
        <f>SUM(C17,C33,C49,C65,C81,C97,C113)</f>
        <v>8269</v>
      </c>
      <c r="D129" s="498">
        <f t="shared" si="20"/>
        <v>306</v>
      </c>
      <c r="E129" s="498">
        <f t="shared" si="20"/>
        <v>0</v>
      </c>
      <c r="F129" s="498">
        <f t="shared" si="20"/>
        <v>0</v>
      </c>
      <c r="G129" s="498">
        <f t="shared" si="20"/>
        <v>4788</v>
      </c>
      <c r="H129" s="498">
        <f t="shared" si="20"/>
        <v>585</v>
      </c>
      <c r="I129" s="498">
        <f t="shared" si="20"/>
        <v>220</v>
      </c>
      <c r="J129" s="498">
        <f t="shared" si="20"/>
        <v>138</v>
      </c>
      <c r="K129" s="499">
        <f>SUM(K118:K128)</f>
        <v>14306</v>
      </c>
    </row>
    <row r="130" spans="1:11" ht="12.75" customHeight="1" x14ac:dyDescent="0.2">
      <c r="A130" s="112" t="s">
        <v>79</v>
      </c>
      <c r="B130" s="500" t="s">
        <v>91</v>
      </c>
      <c r="C130" s="273">
        <f>SUM(C18,C34,C50,C66,C82,C98,C114)</f>
        <v>4255</v>
      </c>
      <c r="D130" s="273">
        <f t="shared" si="20"/>
        <v>166</v>
      </c>
      <c r="E130" s="273">
        <f t="shared" si="20"/>
        <v>0</v>
      </c>
      <c r="F130" s="273">
        <f t="shared" si="20"/>
        <v>0</v>
      </c>
      <c r="G130" s="273">
        <f t="shared" si="20"/>
        <v>2676</v>
      </c>
      <c r="H130" s="273">
        <f t="shared" si="20"/>
        <v>328</v>
      </c>
      <c r="I130" s="273">
        <f t="shared" si="20"/>
        <v>81</v>
      </c>
      <c r="J130" s="273">
        <f t="shared" si="20"/>
        <v>41</v>
      </c>
      <c r="K130" s="333">
        <f t="shared" ref="K130:K131" si="22">SUM(C130:J130)</f>
        <v>7547</v>
      </c>
    </row>
    <row r="131" spans="1:11" ht="12.75" customHeight="1" thickBot="1" x14ac:dyDescent="0.25">
      <c r="A131" s="103" t="s">
        <v>80</v>
      </c>
      <c r="B131" s="501" t="s">
        <v>91</v>
      </c>
      <c r="C131" s="336">
        <f>SUM(C19,C35,C51,C67,C83,C99,C115)</f>
        <v>2385</v>
      </c>
      <c r="D131" s="336">
        <f t="shared" si="20"/>
        <v>39</v>
      </c>
      <c r="E131" s="336">
        <f t="shared" si="20"/>
        <v>0</v>
      </c>
      <c r="F131" s="336">
        <f t="shared" si="20"/>
        <v>0</v>
      </c>
      <c r="G131" s="336">
        <f t="shared" si="20"/>
        <v>1347</v>
      </c>
      <c r="H131" s="336">
        <f t="shared" si="20"/>
        <v>87</v>
      </c>
      <c r="I131" s="336">
        <f t="shared" si="20"/>
        <v>29</v>
      </c>
      <c r="J131" s="336">
        <f t="shared" si="20"/>
        <v>21</v>
      </c>
      <c r="K131" s="502">
        <f t="shared" si="22"/>
        <v>3908</v>
      </c>
    </row>
    <row r="133" spans="1:11" x14ac:dyDescent="0.2">
      <c r="A133" s="656" t="s">
        <v>138</v>
      </c>
      <c r="B133" s="656"/>
      <c r="C133" s="656"/>
      <c r="D133" s="656"/>
      <c r="E133" s="656"/>
      <c r="F133" s="656"/>
      <c r="G133" s="656"/>
      <c r="H133" s="656"/>
      <c r="I133" s="656"/>
      <c r="J133" s="656"/>
      <c r="K133" s="656"/>
    </row>
    <row r="134" spans="1:11" x14ac:dyDescent="0.2">
      <c r="A134" s="134" t="s">
        <v>5</v>
      </c>
      <c r="B134" s="503"/>
      <c r="C134" s="111"/>
      <c r="D134" s="111"/>
      <c r="E134" s="111"/>
      <c r="F134" s="111"/>
      <c r="G134" s="111"/>
      <c r="H134" s="111"/>
      <c r="I134" s="111"/>
      <c r="J134" s="111"/>
      <c r="K134" s="111"/>
    </row>
    <row r="135" spans="1:11" x14ac:dyDescent="0.2">
      <c r="A135" s="136" t="s">
        <v>6</v>
      </c>
      <c r="B135" s="503"/>
      <c r="C135" s="111"/>
      <c r="D135" s="111"/>
      <c r="E135" s="111"/>
      <c r="F135" s="111"/>
      <c r="G135" s="111"/>
      <c r="H135" s="111"/>
      <c r="I135" s="111"/>
      <c r="J135" s="111"/>
      <c r="K135" s="111"/>
    </row>
  </sheetData>
  <mergeCells count="23">
    <mergeCell ref="C37:K37"/>
    <mergeCell ref="C52:K52"/>
    <mergeCell ref="C53:K53"/>
    <mergeCell ref="I2:J2"/>
    <mergeCell ref="A1:K1"/>
    <mergeCell ref="C2:D2"/>
    <mergeCell ref="E2:F2"/>
    <mergeCell ref="G2:H2"/>
    <mergeCell ref="A2:A3"/>
    <mergeCell ref="C4:K4"/>
    <mergeCell ref="C5:K5"/>
    <mergeCell ref="C20:K20"/>
    <mergeCell ref="C21:K21"/>
    <mergeCell ref="C36:K36"/>
    <mergeCell ref="C101:K101"/>
    <mergeCell ref="C116:K116"/>
    <mergeCell ref="C117:K117"/>
    <mergeCell ref="A133:K133"/>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120"/>
  <sheetViews>
    <sheetView workbookViewId="0">
      <selection activeCell="O43" sqref="O43"/>
    </sheetView>
  </sheetViews>
  <sheetFormatPr defaultColWidth="9.140625" defaultRowHeight="12.75" x14ac:dyDescent="0.2"/>
  <cols>
    <col min="1" max="1" width="47.7109375" style="2" customWidth="1"/>
    <col min="2" max="2" width="6.7109375" style="486" customWidth="1"/>
    <col min="3" max="11" width="8.7109375" style="1" customWidth="1"/>
    <col min="12" max="16384" width="9.140625" style="1"/>
  </cols>
  <sheetData>
    <row r="1" spans="1:11" ht="25.5" customHeight="1" x14ac:dyDescent="0.2">
      <c r="A1" s="657" t="s">
        <v>495</v>
      </c>
      <c r="B1" s="663"/>
      <c r="C1" s="663"/>
      <c r="D1" s="663"/>
      <c r="E1" s="663"/>
      <c r="F1" s="663"/>
      <c r="G1" s="663"/>
      <c r="H1" s="663"/>
      <c r="I1" s="663"/>
      <c r="J1" s="663"/>
      <c r="K1" s="642"/>
    </row>
    <row r="2" spans="1:11" s="5" customFormat="1" ht="38.25" customHeight="1" x14ac:dyDescent="0.2">
      <c r="A2" s="649" t="s">
        <v>627</v>
      </c>
      <c r="B2" s="135"/>
      <c r="C2" s="628" t="s">
        <v>689</v>
      </c>
      <c r="D2" s="628"/>
      <c r="E2" s="628" t="s">
        <v>690</v>
      </c>
      <c r="F2" s="628"/>
      <c r="G2" s="628" t="s">
        <v>680</v>
      </c>
      <c r="H2" s="628"/>
      <c r="I2" s="629" t="s">
        <v>691</v>
      </c>
      <c r="J2" s="630"/>
      <c r="K2" s="208" t="s">
        <v>4</v>
      </c>
    </row>
    <row r="3" spans="1:11" s="5" customFormat="1" ht="13.5" customHeight="1" thickBot="1" x14ac:dyDescent="0.25">
      <c r="A3" s="650"/>
      <c r="B3" s="147"/>
      <c r="C3" s="487" t="s">
        <v>7</v>
      </c>
      <c r="D3" s="487" t="s">
        <v>8</v>
      </c>
      <c r="E3" s="487" t="s">
        <v>7</v>
      </c>
      <c r="F3" s="487" t="s">
        <v>8</v>
      </c>
      <c r="G3" s="487" t="s">
        <v>7</v>
      </c>
      <c r="H3" s="487" t="s">
        <v>8</v>
      </c>
      <c r="I3" s="488" t="s">
        <v>7</v>
      </c>
      <c r="J3" s="488" t="s">
        <v>8</v>
      </c>
      <c r="K3" s="504"/>
    </row>
    <row r="4" spans="1:11" s="6" customFormat="1" ht="12.75" customHeight="1" x14ac:dyDescent="0.2">
      <c r="A4" s="96" t="s">
        <v>628</v>
      </c>
      <c r="B4" s="478"/>
      <c r="C4" s="631"/>
      <c r="D4" s="632"/>
      <c r="E4" s="632"/>
      <c r="F4" s="632"/>
      <c r="G4" s="632"/>
      <c r="H4" s="632"/>
      <c r="I4" s="632"/>
      <c r="J4" s="632"/>
      <c r="K4" s="633"/>
    </row>
    <row r="5" spans="1:11" s="2" customFormat="1" ht="12.75" customHeight="1" x14ac:dyDescent="0.2">
      <c r="A5" s="505" t="s">
        <v>529</v>
      </c>
      <c r="B5" s="442" t="s">
        <v>528</v>
      </c>
      <c r="C5" s="634"/>
      <c r="D5" s="635"/>
      <c r="E5" s="635"/>
      <c r="F5" s="635"/>
      <c r="G5" s="635"/>
      <c r="H5" s="635"/>
      <c r="I5" s="635"/>
      <c r="J5" s="635"/>
      <c r="K5" s="636"/>
    </row>
    <row r="6" spans="1:11" ht="12.75" customHeight="1" x14ac:dyDescent="0.2">
      <c r="A6" s="506" t="s">
        <v>543</v>
      </c>
      <c r="B6" s="148" t="s">
        <v>530</v>
      </c>
      <c r="C6" s="451"/>
      <c r="D6" s="451"/>
      <c r="E6" s="451"/>
      <c r="F6" s="451"/>
      <c r="G6" s="451"/>
      <c r="H6" s="451"/>
      <c r="I6" s="453"/>
      <c r="J6" s="454"/>
      <c r="K6" s="444">
        <f>SUM(C6:J6)</f>
        <v>0</v>
      </c>
    </row>
    <row r="7" spans="1:11" ht="12.75" customHeight="1" x14ac:dyDescent="0.2">
      <c r="A7" s="506" t="s">
        <v>544</v>
      </c>
      <c r="B7" s="148" t="s">
        <v>531</v>
      </c>
      <c r="C7" s="451"/>
      <c r="D7" s="451"/>
      <c r="E7" s="451"/>
      <c r="F7" s="451"/>
      <c r="G7" s="451"/>
      <c r="H7" s="451"/>
      <c r="I7" s="453"/>
      <c r="J7" s="454"/>
      <c r="K7" s="444">
        <f t="shared" ref="K7:K16" si="0">SUM(C7:J7)</f>
        <v>0</v>
      </c>
    </row>
    <row r="8" spans="1:11" ht="12.75" customHeight="1" x14ac:dyDescent="0.2">
      <c r="A8" s="506" t="s">
        <v>545</v>
      </c>
      <c r="B8" s="148" t="s">
        <v>532</v>
      </c>
      <c r="C8" s="451"/>
      <c r="D8" s="451"/>
      <c r="E8" s="451"/>
      <c r="F8" s="451"/>
      <c r="G8" s="451"/>
      <c r="H8" s="451"/>
      <c r="I8" s="453"/>
      <c r="J8" s="454"/>
      <c r="K8" s="444">
        <f t="shared" si="0"/>
        <v>0</v>
      </c>
    </row>
    <row r="9" spans="1:11" ht="12.75" customHeight="1" x14ac:dyDescent="0.2">
      <c r="A9" s="506" t="s">
        <v>546</v>
      </c>
      <c r="B9" s="148" t="s">
        <v>533</v>
      </c>
      <c r="C9" s="451"/>
      <c r="D9" s="451"/>
      <c r="E9" s="451"/>
      <c r="F9" s="451"/>
      <c r="G9" s="451"/>
      <c r="H9" s="451"/>
      <c r="I9" s="453"/>
      <c r="J9" s="454"/>
      <c r="K9" s="444">
        <f t="shared" si="0"/>
        <v>0</v>
      </c>
    </row>
    <row r="10" spans="1:11" ht="12.75" customHeight="1" x14ac:dyDescent="0.2">
      <c r="A10" s="506" t="s">
        <v>547</v>
      </c>
      <c r="B10" s="148" t="s">
        <v>534</v>
      </c>
      <c r="C10" s="451"/>
      <c r="D10" s="451"/>
      <c r="E10" s="451"/>
      <c r="F10" s="451"/>
      <c r="G10" s="451">
        <v>53</v>
      </c>
      <c r="H10" s="451"/>
      <c r="I10" s="453">
        <v>2</v>
      </c>
      <c r="J10" s="454">
        <v>1</v>
      </c>
      <c r="K10" s="444">
        <f t="shared" si="0"/>
        <v>56</v>
      </c>
    </row>
    <row r="11" spans="1:11" ht="12.75" customHeight="1" x14ac:dyDescent="0.2">
      <c r="A11" s="506" t="s">
        <v>548</v>
      </c>
      <c r="B11" s="148" t="s">
        <v>535</v>
      </c>
      <c r="C11" s="451"/>
      <c r="D11" s="451"/>
      <c r="E11" s="451"/>
      <c r="F11" s="451"/>
      <c r="G11" s="451"/>
      <c r="H11" s="451"/>
      <c r="I11" s="453"/>
      <c r="J11" s="454"/>
      <c r="K11" s="444">
        <f t="shared" si="0"/>
        <v>0</v>
      </c>
    </row>
    <row r="12" spans="1:11" ht="12.75" customHeight="1" x14ac:dyDescent="0.2">
      <c r="A12" s="506" t="s">
        <v>542</v>
      </c>
      <c r="B12" s="148" t="s">
        <v>536</v>
      </c>
      <c r="C12" s="451"/>
      <c r="D12" s="451"/>
      <c r="E12" s="451"/>
      <c r="F12" s="451"/>
      <c r="G12" s="451"/>
      <c r="H12" s="451"/>
      <c r="I12" s="453"/>
      <c r="J12" s="454"/>
      <c r="K12" s="444">
        <f t="shared" si="0"/>
        <v>0</v>
      </c>
    </row>
    <row r="13" spans="1:11" ht="12.75" customHeight="1" x14ac:dyDescent="0.2">
      <c r="A13" s="506" t="s">
        <v>549</v>
      </c>
      <c r="B13" s="148" t="s">
        <v>537</v>
      </c>
      <c r="C13" s="451"/>
      <c r="D13" s="451"/>
      <c r="E13" s="451"/>
      <c r="F13" s="451"/>
      <c r="G13" s="451"/>
      <c r="H13" s="451"/>
      <c r="I13" s="453"/>
      <c r="J13" s="454"/>
      <c r="K13" s="444">
        <f t="shared" si="0"/>
        <v>0</v>
      </c>
    </row>
    <row r="14" spans="1:11" ht="12.75" customHeight="1" x14ac:dyDescent="0.2">
      <c r="A14" s="506" t="s">
        <v>550</v>
      </c>
      <c r="B14" s="148" t="s">
        <v>538</v>
      </c>
      <c r="C14" s="451"/>
      <c r="D14" s="451"/>
      <c r="E14" s="451"/>
      <c r="F14" s="451"/>
      <c r="G14" s="451"/>
      <c r="H14" s="451"/>
      <c r="I14" s="453"/>
      <c r="J14" s="454"/>
      <c r="K14" s="444">
        <f t="shared" si="0"/>
        <v>0</v>
      </c>
    </row>
    <row r="15" spans="1:11" ht="12.75" customHeight="1" x14ac:dyDescent="0.2">
      <c r="A15" s="506" t="s">
        <v>551</v>
      </c>
      <c r="B15" s="148" t="s">
        <v>539</v>
      </c>
      <c r="C15" s="451"/>
      <c r="D15" s="451"/>
      <c r="E15" s="451"/>
      <c r="F15" s="451"/>
      <c r="G15" s="451"/>
      <c r="H15" s="451"/>
      <c r="I15" s="453"/>
      <c r="J15" s="454"/>
      <c r="K15" s="444">
        <f t="shared" si="0"/>
        <v>0</v>
      </c>
    </row>
    <row r="16" spans="1:11" ht="12.75" customHeight="1" x14ac:dyDescent="0.2">
      <c r="A16" s="506" t="s">
        <v>541</v>
      </c>
      <c r="B16" s="148" t="s">
        <v>540</v>
      </c>
      <c r="C16" s="451"/>
      <c r="D16" s="451"/>
      <c r="E16" s="451"/>
      <c r="F16" s="451"/>
      <c r="G16" s="451"/>
      <c r="H16" s="451"/>
      <c r="I16" s="453"/>
      <c r="J16" s="454"/>
      <c r="K16" s="444">
        <f t="shared" si="0"/>
        <v>0</v>
      </c>
    </row>
    <row r="17" spans="1:11" ht="12.75" customHeight="1" thickBot="1" x14ac:dyDescent="0.25">
      <c r="A17" s="507" t="s">
        <v>682</v>
      </c>
      <c r="B17" s="458" t="s">
        <v>91</v>
      </c>
      <c r="C17" s="456">
        <f>SUM(C6:C16)</f>
        <v>0</v>
      </c>
      <c r="D17" s="456">
        <f t="shared" ref="D17:J17" si="1">SUM(D6:D16)</f>
        <v>0</v>
      </c>
      <c r="E17" s="456">
        <f t="shared" si="1"/>
        <v>0</v>
      </c>
      <c r="F17" s="456">
        <f t="shared" si="1"/>
        <v>0</v>
      </c>
      <c r="G17" s="456">
        <f t="shared" si="1"/>
        <v>53</v>
      </c>
      <c r="H17" s="456">
        <f t="shared" si="1"/>
        <v>0</v>
      </c>
      <c r="I17" s="456">
        <f t="shared" si="1"/>
        <v>2</v>
      </c>
      <c r="J17" s="456">
        <f t="shared" si="1"/>
        <v>1</v>
      </c>
      <c r="K17" s="508">
        <f>SUM(K6:K16)</f>
        <v>56</v>
      </c>
    </row>
    <row r="18" spans="1:11" ht="12.75" customHeight="1" x14ac:dyDescent="0.2">
      <c r="A18" s="96" t="s">
        <v>629</v>
      </c>
      <c r="B18" s="460"/>
      <c r="C18" s="605"/>
      <c r="D18" s="606"/>
      <c r="E18" s="606"/>
      <c r="F18" s="606"/>
      <c r="G18" s="606"/>
      <c r="H18" s="606"/>
      <c r="I18" s="606"/>
      <c r="J18" s="606"/>
      <c r="K18" s="607"/>
    </row>
    <row r="19" spans="1:11" ht="12.75" customHeight="1" x14ac:dyDescent="0.2">
      <c r="A19" s="505" t="s">
        <v>529</v>
      </c>
      <c r="B19" s="442" t="s">
        <v>528</v>
      </c>
      <c r="C19" s="602"/>
      <c r="D19" s="603"/>
      <c r="E19" s="603"/>
      <c r="F19" s="603"/>
      <c r="G19" s="603"/>
      <c r="H19" s="603"/>
      <c r="I19" s="603"/>
      <c r="J19" s="603"/>
      <c r="K19" s="604"/>
    </row>
    <row r="20" spans="1:11" ht="12.75" customHeight="1" x14ac:dyDescent="0.2">
      <c r="A20" s="506" t="s">
        <v>543</v>
      </c>
      <c r="B20" s="148" t="s">
        <v>530</v>
      </c>
      <c r="C20" s="451"/>
      <c r="D20" s="451"/>
      <c r="E20" s="451"/>
      <c r="F20" s="451"/>
      <c r="G20" s="451"/>
      <c r="H20" s="451"/>
      <c r="I20" s="453"/>
      <c r="J20" s="454"/>
      <c r="K20" s="444">
        <f>SUM(C20:J20)</f>
        <v>0</v>
      </c>
    </row>
    <row r="21" spans="1:11" ht="12.75" customHeight="1" x14ac:dyDescent="0.2">
      <c r="A21" s="506" t="s">
        <v>544</v>
      </c>
      <c r="B21" s="148" t="s">
        <v>531</v>
      </c>
      <c r="C21" s="451"/>
      <c r="D21" s="451"/>
      <c r="E21" s="451"/>
      <c r="F21" s="451"/>
      <c r="G21" s="451"/>
      <c r="H21" s="451"/>
      <c r="I21" s="453"/>
      <c r="J21" s="454"/>
      <c r="K21" s="444">
        <f t="shared" ref="K21:K30" si="2">SUM(C21:J21)</f>
        <v>0</v>
      </c>
    </row>
    <row r="22" spans="1:11" ht="12.75" customHeight="1" x14ac:dyDescent="0.2">
      <c r="A22" s="506" t="s">
        <v>545</v>
      </c>
      <c r="B22" s="148" t="s">
        <v>532</v>
      </c>
      <c r="C22" s="451"/>
      <c r="D22" s="451"/>
      <c r="E22" s="451"/>
      <c r="F22" s="451"/>
      <c r="G22" s="451"/>
      <c r="H22" s="451"/>
      <c r="I22" s="453"/>
      <c r="J22" s="454"/>
      <c r="K22" s="444">
        <f t="shared" si="2"/>
        <v>0</v>
      </c>
    </row>
    <row r="23" spans="1:11" ht="12.75" customHeight="1" x14ac:dyDescent="0.2">
      <c r="A23" s="506" t="s">
        <v>546</v>
      </c>
      <c r="B23" s="148" t="s">
        <v>533</v>
      </c>
      <c r="C23" s="453">
        <v>51</v>
      </c>
      <c r="D23" s="453"/>
      <c r="E23" s="453"/>
      <c r="F23" s="453"/>
      <c r="G23" s="453">
        <v>92</v>
      </c>
      <c r="H23" s="453"/>
      <c r="I23" s="453">
        <v>1</v>
      </c>
      <c r="J23" s="454">
        <v>2</v>
      </c>
      <c r="K23" s="444">
        <f t="shared" si="2"/>
        <v>146</v>
      </c>
    </row>
    <row r="24" spans="1:11" ht="12.75" customHeight="1" x14ac:dyDescent="0.2">
      <c r="A24" s="506" t="s">
        <v>547</v>
      </c>
      <c r="B24" s="148" t="s">
        <v>534</v>
      </c>
      <c r="C24" s="453">
        <v>195</v>
      </c>
      <c r="D24" s="453"/>
      <c r="E24" s="453"/>
      <c r="F24" s="453"/>
      <c r="G24" s="453">
        <v>0</v>
      </c>
      <c r="H24" s="453"/>
      <c r="I24" s="453">
        <v>0</v>
      </c>
      <c r="J24" s="454">
        <v>0</v>
      </c>
      <c r="K24" s="444">
        <f t="shared" si="2"/>
        <v>195</v>
      </c>
    </row>
    <row r="25" spans="1:11" ht="12.75" customHeight="1" x14ac:dyDescent="0.2">
      <c r="A25" s="506" t="s">
        <v>548</v>
      </c>
      <c r="B25" s="148" t="s">
        <v>535</v>
      </c>
      <c r="C25" s="451"/>
      <c r="D25" s="451"/>
      <c r="E25" s="451"/>
      <c r="F25" s="451"/>
      <c r="G25" s="451"/>
      <c r="H25" s="451"/>
      <c r="I25" s="453"/>
      <c r="J25" s="454"/>
      <c r="K25" s="444">
        <f t="shared" si="2"/>
        <v>0</v>
      </c>
    </row>
    <row r="26" spans="1:11" ht="12.75" customHeight="1" x14ac:dyDescent="0.2">
      <c r="A26" s="506" t="s">
        <v>542</v>
      </c>
      <c r="B26" s="148" t="s">
        <v>536</v>
      </c>
      <c r="C26" s="451"/>
      <c r="D26" s="451"/>
      <c r="E26" s="451"/>
      <c r="F26" s="451"/>
      <c r="G26" s="451"/>
      <c r="H26" s="451"/>
      <c r="I26" s="453"/>
      <c r="J26" s="454"/>
      <c r="K26" s="444">
        <f t="shared" si="2"/>
        <v>0</v>
      </c>
    </row>
    <row r="27" spans="1:11" ht="12.75" customHeight="1" x14ac:dyDescent="0.2">
      <c r="A27" s="506" t="s">
        <v>549</v>
      </c>
      <c r="B27" s="148" t="s">
        <v>537</v>
      </c>
      <c r="C27" s="451"/>
      <c r="D27" s="451"/>
      <c r="E27" s="451"/>
      <c r="F27" s="451"/>
      <c r="G27" s="451"/>
      <c r="H27" s="451"/>
      <c r="I27" s="453"/>
      <c r="J27" s="454"/>
      <c r="K27" s="444">
        <f t="shared" si="2"/>
        <v>0</v>
      </c>
    </row>
    <row r="28" spans="1:11" ht="12.75" customHeight="1" x14ac:dyDescent="0.2">
      <c r="A28" s="506" t="s">
        <v>550</v>
      </c>
      <c r="B28" s="148" t="s">
        <v>538</v>
      </c>
      <c r="C28" s="451"/>
      <c r="D28" s="451"/>
      <c r="E28" s="451"/>
      <c r="F28" s="451"/>
      <c r="G28" s="451"/>
      <c r="H28" s="451"/>
      <c r="I28" s="453"/>
      <c r="J28" s="454"/>
      <c r="K28" s="444">
        <f t="shared" si="2"/>
        <v>0</v>
      </c>
    </row>
    <row r="29" spans="1:11" ht="12.75" customHeight="1" x14ac:dyDescent="0.2">
      <c r="A29" s="506" t="s">
        <v>551</v>
      </c>
      <c r="B29" s="148" t="s">
        <v>539</v>
      </c>
      <c r="C29" s="470"/>
      <c r="D29" s="470"/>
      <c r="E29" s="470"/>
      <c r="F29" s="470"/>
      <c r="G29" s="470"/>
      <c r="H29" s="470"/>
      <c r="I29" s="298"/>
      <c r="J29" s="471"/>
      <c r="K29" s="469">
        <f t="shared" si="2"/>
        <v>0</v>
      </c>
    </row>
    <row r="30" spans="1:11" ht="12.75" customHeight="1" x14ac:dyDescent="0.2">
      <c r="A30" s="506" t="s">
        <v>541</v>
      </c>
      <c r="B30" s="148" t="s">
        <v>540</v>
      </c>
      <c r="C30" s="470"/>
      <c r="D30" s="470"/>
      <c r="E30" s="470"/>
      <c r="F30" s="470"/>
      <c r="G30" s="470"/>
      <c r="H30" s="470"/>
      <c r="I30" s="298"/>
      <c r="J30" s="471"/>
      <c r="K30" s="469">
        <f t="shared" si="2"/>
        <v>0</v>
      </c>
    </row>
    <row r="31" spans="1:11" ht="12.75" customHeight="1" thickBot="1" x14ac:dyDescent="0.25">
      <c r="A31" s="507" t="s">
        <v>683</v>
      </c>
      <c r="B31" s="458" t="s">
        <v>91</v>
      </c>
      <c r="C31" s="456">
        <f>SUM(C20:C30)</f>
        <v>246</v>
      </c>
      <c r="D31" s="456">
        <f t="shared" ref="D31:J31" si="3">SUM(D20:D30)</f>
        <v>0</v>
      </c>
      <c r="E31" s="456">
        <f t="shared" si="3"/>
        <v>0</v>
      </c>
      <c r="F31" s="456">
        <f t="shared" si="3"/>
        <v>0</v>
      </c>
      <c r="G31" s="456">
        <f t="shared" si="3"/>
        <v>92</v>
      </c>
      <c r="H31" s="456">
        <f t="shared" si="3"/>
        <v>0</v>
      </c>
      <c r="I31" s="456">
        <f t="shared" si="3"/>
        <v>1</v>
      </c>
      <c r="J31" s="456">
        <f t="shared" si="3"/>
        <v>2</v>
      </c>
      <c r="K31" s="508">
        <f>SUM(K20:K30)</f>
        <v>341</v>
      </c>
    </row>
    <row r="32" spans="1:11" ht="12.75" customHeight="1" x14ac:dyDescent="0.2">
      <c r="A32" s="96" t="s">
        <v>630</v>
      </c>
      <c r="B32" s="460"/>
      <c r="C32" s="605"/>
      <c r="D32" s="606"/>
      <c r="E32" s="606"/>
      <c r="F32" s="606"/>
      <c r="G32" s="606"/>
      <c r="H32" s="606"/>
      <c r="I32" s="606"/>
      <c r="J32" s="606"/>
      <c r="K32" s="607"/>
    </row>
    <row r="33" spans="1:11" ht="12.75" customHeight="1" x14ac:dyDescent="0.2">
      <c r="A33" s="505" t="s">
        <v>529</v>
      </c>
      <c r="B33" s="442" t="s">
        <v>528</v>
      </c>
      <c r="C33" s="602"/>
      <c r="D33" s="603"/>
      <c r="E33" s="603"/>
      <c r="F33" s="603"/>
      <c r="G33" s="603"/>
      <c r="H33" s="603"/>
      <c r="I33" s="603"/>
      <c r="J33" s="603"/>
      <c r="K33" s="604"/>
    </row>
    <row r="34" spans="1:11" ht="12.75" customHeight="1" x14ac:dyDescent="0.2">
      <c r="A34" s="506" t="s">
        <v>543</v>
      </c>
      <c r="B34" s="148" t="s">
        <v>530</v>
      </c>
      <c r="C34" s="451"/>
      <c r="D34" s="451"/>
      <c r="E34" s="451"/>
      <c r="F34" s="451"/>
      <c r="G34" s="451"/>
      <c r="H34" s="451"/>
      <c r="I34" s="453"/>
      <c r="J34" s="454"/>
      <c r="K34" s="444">
        <f>SUM(C34:J34)</f>
        <v>0</v>
      </c>
    </row>
    <row r="35" spans="1:11" ht="12.75" customHeight="1" x14ac:dyDescent="0.2">
      <c r="A35" s="506" t="s">
        <v>544</v>
      </c>
      <c r="B35" s="148" t="s">
        <v>531</v>
      </c>
      <c r="C35" s="451"/>
      <c r="D35" s="451"/>
      <c r="E35" s="451"/>
      <c r="F35" s="451"/>
      <c r="G35" s="451"/>
      <c r="H35" s="451"/>
      <c r="I35" s="453"/>
      <c r="J35" s="454"/>
      <c r="K35" s="444">
        <f t="shared" ref="K35:K44" si="4">SUM(C35:J35)</f>
        <v>0</v>
      </c>
    </row>
    <row r="36" spans="1:11" ht="12.75" customHeight="1" x14ac:dyDescent="0.2">
      <c r="A36" s="506" t="s">
        <v>545</v>
      </c>
      <c r="B36" s="148" t="s">
        <v>532</v>
      </c>
      <c r="C36" s="451"/>
      <c r="D36" s="451"/>
      <c r="E36" s="451"/>
      <c r="F36" s="451"/>
      <c r="G36" s="451"/>
      <c r="H36" s="451"/>
      <c r="I36" s="453"/>
      <c r="J36" s="454"/>
      <c r="K36" s="444">
        <f t="shared" si="4"/>
        <v>0</v>
      </c>
    </row>
    <row r="37" spans="1:11" ht="12.75" customHeight="1" x14ac:dyDescent="0.2">
      <c r="A37" s="506" t="s">
        <v>546</v>
      </c>
      <c r="B37" s="148" t="s">
        <v>533</v>
      </c>
      <c r="C37" s="451"/>
      <c r="D37" s="451"/>
      <c r="E37" s="451"/>
      <c r="F37" s="451"/>
      <c r="G37" s="451"/>
      <c r="H37" s="451"/>
      <c r="I37" s="453"/>
      <c r="J37" s="454"/>
      <c r="K37" s="444">
        <f t="shared" si="4"/>
        <v>0</v>
      </c>
    </row>
    <row r="38" spans="1:11" ht="12.75" customHeight="1" x14ac:dyDescent="0.2">
      <c r="A38" s="506" t="s">
        <v>547</v>
      </c>
      <c r="B38" s="148" t="s">
        <v>534</v>
      </c>
      <c r="C38" s="451">
        <v>301</v>
      </c>
      <c r="D38" s="451"/>
      <c r="E38" s="451"/>
      <c r="F38" s="451"/>
      <c r="G38" s="451">
        <v>184</v>
      </c>
      <c r="H38" s="451"/>
      <c r="I38" s="453">
        <v>4</v>
      </c>
      <c r="J38" s="454">
        <v>8</v>
      </c>
      <c r="K38" s="444">
        <f t="shared" si="4"/>
        <v>497</v>
      </c>
    </row>
    <row r="39" spans="1:11" ht="12.75" customHeight="1" x14ac:dyDescent="0.2">
      <c r="A39" s="506" t="s">
        <v>548</v>
      </c>
      <c r="B39" s="148" t="s">
        <v>535</v>
      </c>
      <c r="C39" s="451"/>
      <c r="D39" s="451"/>
      <c r="E39" s="451"/>
      <c r="F39" s="451"/>
      <c r="G39" s="451"/>
      <c r="H39" s="451"/>
      <c r="I39" s="453"/>
      <c r="J39" s="454"/>
      <c r="K39" s="444">
        <f t="shared" si="4"/>
        <v>0</v>
      </c>
    </row>
    <row r="40" spans="1:11" ht="12.75" customHeight="1" x14ac:dyDescent="0.2">
      <c r="A40" s="506" t="s">
        <v>542</v>
      </c>
      <c r="B40" s="148" t="s">
        <v>536</v>
      </c>
      <c r="C40" s="451"/>
      <c r="D40" s="451"/>
      <c r="E40" s="451"/>
      <c r="F40" s="451"/>
      <c r="G40" s="451"/>
      <c r="H40" s="451"/>
      <c r="I40" s="453"/>
      <c r="J40" s="454"/>
      <c r="K40" s="444">
        <f t="shared" si="4"/>
        <v>0</v>
      </c>
    </row>
    <row r="41" spans="1:11" ht="12.75" customHeight="1" x14ac:dyDescent="0.2">
      <c r="A41" s="506" t="s">
        <v>549</v>
      </c>
      <c r="B41" s="148" t="s">
        <v>537</v>
      </c>
      <c r="C41" s="451"/>
      <c r="D41" s="451"/>
      <c r="E41" s="451"/>
      <c r="F41" s="451"/>
      <c r="G41" s="451"/>
      <c r="H41" s="451"/>
      <c r="I41" s="453"/>
      <c r="J41" s="454"/>
      <c r="K41" s="444">
        <f t="shared" si="4"/>
        <v>0</v>
      </c>
    </row>
    <row r="42" spans="1:11" ht="12.75" customHeight="1" x14ac:dyDescent="0.2">
      <c r="A42" s="506" t="s">
        <v>550</v>
      </c>
      <c r="B42" s="148" t="s">
        <v>538</v>
      </c>
      <c r="C42" s="451"/>
      <c r="D42" s="451"/>
      <c r="E42" s="451"/>
      <c r="F42" s="451"/>
      <c r="G42" s="451"/>
      <c r="H42" s="451"/>
      <c r="I42" s="453"/>
      <c r="J42" s="454"/>
      <c r="K42" s="444">
        <f t="shared" si="4"/>
        <v>0</v>
      </c>
    </row>
    <row r="43" spans="1:11" ht="12.75" customHeight="1" x14ac:dyDescent="0.2">
      <c r="A43" s="506" t="s">
        <v>551</v>
      </c>
      <c r="B43" s="148" t="s">
        <v>539</v>
      </c>
      <c r="C43" s="470"/>
      <c r="D43" s="470"/>
      <c r="E43" s="470"/>
      <c r="F43" s="470"/>
      <c r="G43" s="470"/>
      <c r="H43" s="470"/>
      <c r="I43" s="298"/>
      <c r="J43" s="471"/>
      <c r="K43" s="469">
        <f t="shared" si="4"/>
        <v>0</v>
      </c>
    </row>
    <row r="44" spans="1:11" ht="12.75" customHeight="1" x14ac:dyDescent="0.2">
      <c r="A44" s="506" t="s">
        <v>541</v>
      </c>
      <c r="B44" s="148" t="s">
        <v>540</v>
      </c>
      <c r="C44" s="470"/>
      <c r="D44" s="470"/>
      <c r="E44" s="470"/>
      <c r="F44" s="470"/>
      <c r="G44" s="470"/>
      <c r="H44" s="470"/>
      <c r="I44" s="298"/>
      <c r="J44" s="471"/>
      <c r="K44" s="469">
        <f t="shared" si="4"/>
        <v>0</v>
      </c>
    </row>
    <row r="45" spans="1:11" ht="12.75" customHeight="1" thickBot="1" x14ac:dyDescent="0.25">
      <c r="A45" s="507" t="s">
        <v>684</v>
      </c>
      <c r="B45" s="458" t="s">
        <v>91</v>
      </c>
      <c r="C45" s="456">
        <f>SUM(C34:C44)</f>
        <v>301</v>
      </c>
      <c r="D45" s="456">
        <f t="shared" ref="D45:J45" si="5">SUM(D34:D44)</f>
        <v>0</v>
      </c>
      <c r="E45" s="456">
        <f t="shared" si="5"/>
        <v>0</v>
      </c>
      <c r="F45" s="456">
        <f t="shared" si="5"/>
        <v>0</v>
      </c>
      <c r="G45" s="456">
        <f t="shared" si="5"/>
        <v>184</v>
      </c>
      <c r="H45" s="456">
        <f t="shared" si="5"/>
        <v>0</v>
      </c>
      <c r="I45" s="456">
        <f t="shared" si="5"/>
        <v>4</v>
      </c>
      <c r="J45" s="456">
        <f t="shared" si="5"/>
        <v>8</v>
      </c>
      <c r="K45" s="508">
        <f>SUM(K34:K44)</f>
        <v>497</v>
      </c>
    </row>
    <row r="46" spans="1:11" ht="12.75" customHeight="1" x14ac:dyDescent="0.2">
      <c r="A46" s="96" t="s">
        <v>631</v>
      </c>
      <c r="B46" s="460"/>
      <c r="C46" s="605"/>
      <c r="D46" s="606"/>
      <c r="E46" s="606"/>
      <c r="F46" s="606"/>
      <c r="G46" s="606"/>
      <c r="H46" s="606"/>
      <c r="I46" s="606"/>
      <c r="J46" s="606"/>
      <c r="K46" s="607"/>
    </row>
    <row r="47" spans="1:11" ht="12.75" customHeight="1" x14ac:dyDescent="0.2">
      <c r="A47" s="505" t="s">
        <v>529</v>
      </c>
      <c r="B47" s="442" t="s">
        <v>528</v>
      </c>
      <c r="C47" s="602"/>
      <c r="D47" s="603"/>
      <c r="E47" s="603"/>
      <c r="F47" s="603"/>
      <c r="G47" s="603"/>
      <c r="H47" s="603"/>
      <c r="I47" s="603"/>
      <c r="J47" s="603"/>
      <c r="K47" s="604"/>
    </row>
    <row r="48" spans="1:11" ht="12.75" customHeight="1" x14ac:dyDescent="0.2">
      <c r="A48" s="506" t="s">
        <v>543</v>
      </c>
      <c r="B48" s="148" t="s">
        <v>530</v>
      </c>
      <c r="C48" s="451"/>
      <c r="D48" s="451"/>
      <c r="E48" s="451"/>
      <c r="F48" s="451"/>
      <c r="G48" s="451"/>
      <c r="H48" s="451"/>
      <c r="I48" s="453"/>
      <c r="J48" s="454"/>
      <c r="K48" s="444">
        <f>SUM(C48:J48)</f>
        <v>0</v>
      </c>
    </row>
    <row r="49" spans="1:11" ht="12.75" customHeight="1" x14ac:dyDescent="0.2">
      <c r="A49" s="506" t="s">
        <v>544</v>
      </c>
      <c r="B49" s="148" t="s">
        <v>531</v>
      </c>
      <c r="C49" s="451"/>
      <c r="D49" s="451"/>
      <c r="E49" s="451"/>
      <c r="F49" s="451"/>
      <c r="G49" s="451"/>
      <c r="H49" s="451"/>
      <c r="I49" s="453"/>
      <c r="J49" s="454"/>
      <c r="K49" s="444">
        <f t="shared" ref="K49:K58" si="6">SUM(C49:J49)</f>
        <v>0</v>
      </c>
    </row>
    <row r="50" spans="1:11" ht="12.75" customHeight="1" x14ac:dyDescent="0.2">
      <c r="A50" s="506" t="s">
        <v>545</v>
      </c>
      <c r="B50" s="148" t="s">
        <v>532</v>
      </c>
      <c r="C50" s="451"/>
      <c r="D50" s="451"/>
      <c r="E50" s="451"/>
      <c r="F50" s="451"/>
      <c r="G50" s="451"/>
      <c r="H50" s="451"/>
      <c r="I50" s="453"/>
      <c r="J50" s="454"/>
      <c r="K50" s="444">
        <f t="shared" si="6"/>
        <v>0</v>
      </c>
    </row>
    <row r="51" spans="1:11" ht="12.75" customHeight="1" x14ac:dyDescent="0.2">
      <c r="A51" s="506" t="s">
        <v>546</v>
      </c>
      <c r="B51" s="148" t="s">
        <v>533</v>
      </c>
      <c r="C51" s="451"/>
      <c r="D51" s="451"/>
      <c r="E51" s="451"/>
      <c r="F51" s="451"/>
      <c r="G51" s="451"/>
      <c r="H51" s="451"/>
      <c r="I51" s="453"/>
      <c r="J51" s="454"/>
      <c r="K51" s="444">
        <f t="shared" si="6"/>
        <v>0</v>
      </c>
    </row>
    <row r="52" spans="1:11" ht="12.75" customHeight="1" x14ac:dyDescent="0.2">
      <c r="A52" s="506" t="s">
        <v>547</v>
      </c>
      <c r="B52" s="148" t="s">
        <v>534</v>
      </c>
      <c r="C52" s="451"/>
      <c r="D52" s="451"/>
      <c r="E52" s="451"/>
      <c r="F52" s="451"/>
      <c r="G52" s="451"/>
      <c r="H52" s="451"/>
      <c r="I52" s="453"/>
      <c r="J52" s="454"/>
      <c r="K52" s="444">
        <f t="shared" si="6"/>
        <v>0</v>
      </c>
    </row>
    <row r="53" spans="1:11" ht="12.75" customHeight="1" x14ac:dyDescent="0.2">
      <c r="A53" s="506" t="s">
        <v>548</v>
      </c>
      <c r="B53" s="148" t="s">
        <v>535</v>
      </c>
      <c r="C53" s="453"/>
      <c r="D53" s="453"/>
      <c r="E53" s="453"/>
      <c r="F53" s="453"/>
      <c r="G53" s="453">
        <v>38</v>
      </c>
      <c r="H53" s="453"/>
      <c r="I53" s="453"/>
      <c r="J53" s="454"/>
      <c r="K53" s="444">
        <f t="shared" si="6"/>
        <v>38</v>
      </c>
    </row>
    <row r="54" spans="1:11" ht="12.75" customHeight="1" x14ac:dyDescent="0.2">
      <c r="A54" s="506" t="s">
        <v>542</v>
      </c>
      <c r="B54" s="148" t="s">
        <v>536</v>
      </c>
      <c r="C54" s="453"/>
      <c r="D54" s="453"/>
      <c r="E54" s="453"/>
      <c r="F54" s="453"/>
      <c r="G54" s="453">
        <v>53</v>
      </c>
      <c r="H54" s="453"/>
      <c r="I54" s="453">
        <v>2</v>
      </c>
      <c r="J54" s="454"/>
      <c r="K54" s="444">
        <f t="shared" si="6"/>
        <v>55</v>
      </c>
    </row>
    <row r="55" spans="1:11" ht="12.75" customHeight="1" x14ac:dyDescent="0.2">
      <c r="A55" s="506" t="s">
        <v>549</v>
      </c>
      <c r="B55" s="148" t="s">
        <v>537</v>
      </c>
      <c r="C55" s="451"/>
      <c r="D55" s="451"/>
      <c r="E55" s="451"/>
      <c r="F55" s="451"/>
      <c r="G55" s="451"/>
      <c r="H55" s="451"/>
      <c r="I55" s="453"/>
      <c r="J55" s="454"/>
      <c r="K55" s="444">
        <f t="shared" si="6"/>
        <v>0</v>
      </c>
    </row>
    <row r="56" spans="1:11" ht="12.75" customHeight="1" x14ac:dyDescent="0.2">
      <c r="A56" s="506" t="s">
        <v>550</v>
      </c>
      <c r="B56" s="148" t="s">
        <v>538</v>
      </c>
      <c r="C56" s="451"/>
      <c r="D56" s="451"/>
      <c r="E56" s="451"/>
      <c r="F56" s="451"/>
      <c r="G56" s="451"/>
      <c r="H56" s="451"/>
      <c r="I56" s="453"/>
      <c r="J56" s="454"/>
      <c r="K56" s="444">
        <f t="shared" si="6"/>
        <v>0</v>
      </c>
    </row>
    <row r="57" spans="1:11" ht="12.75" customHeight="1" x14ac:dyDescent="0.2">
      <c r="A57" s="506" t="s">
        <v>551</v>
      </c>
      <c r="B57" s="148" t="s">
        <v>539</v>
      </c>
      <c r="C57" s="470"/>
      <c r="D57" s="470"/>
      <c r="E57" s="470"/>
      <c r="F57" s="470"/>
      <c r="G57" s="470"/>
      <c r="H57" s="470"/>
      <c r="I57" s="298"/>
      <c r="J57" s="471"/>
      <c r="K57" s="469">
        <f t="shared" si="6"/>
        <v>0</v>
      </c>
    </row>
    <row r="58" spans="1:11" ht="12.75" customHeight="1" x14ac:dyDescent="0.2">
      <c r="A58" s="506" t="s">
        <v>541</v>
      </c>
      <c r="B58" s="148" t="s">
        <v>540</v>
      </c>
      <c r="C58" s="470"/>
      <c r="D58" s="470"/>
      <c r="E58" s="470"/>
      <c r="F58" s="470"/>
      <c r="G58" s="470"/>
      <c r="H58" s="470"/>
      <c r="I58" s="298"/>
      <c r="J58" s="471"/>
      <c r="K58" s="469">
        <f t="shared" si="6"/>
        <v>0</v>
      </c>
    </row>
    <row r="59" spans="1:11" ht="12.75" customHeight="1" thickBot="1" x14ac:dyDescent="0.25">
      <c r="A59" s="507" t="s">
        <v>685</v>
      </c>
      <c r="B59" s="458" t="s">
        <v>91</v>
      </c>
      <c r="C59" s="456">
        <f>SUM(C48:C58)</f>
        <v>0</v>
      </c>
      <c r="D59" s="456">
        <f t="shared" ref="D59:J59" si="7">SUM(D48:D58)</f>
        <v>0</v>
      </c>
      <c r="E59" s="456">
        <f t="shared" si="7"/>
        <v>0</v>
      </c>
      <c r="F59" s="456">
        <f t="shared" si="7"/>
        <v>0</v>
      </c>
      <c r="G59" s="456">
        <f t="shared" si="7"/>
        <v>91</v>
      </c>
      <c r="H59" s="456">
        <f t="shared" si="7"/>
        <v>0</v>
      </c>
      <c r="I59" s="456">
        <f t="shared" si="7"/>
        <v>2</v>
      </c>
      <c r="J59" s="456">
        <f t="shared" si="7"/>
        <v>0</v>
      </c>
      <c r="K59" s="508">
        <f>SUM(K48:K58)</f>
        <v>93</v>
      </c>
    </row>
    <row r="60" spans="1:11" ht="12.75" customHeight="1" x14ac:dyDescent="0.2">
      <c r="A60" s="96" t="s">
        <v>632</v>
      </c>
      <c r="B60" s="460"/>
      <c r="C60" s="605"/>
      <c r="D60" s="606"/>
      <c r="E60" s="606"/>
      <c r="F60" s="606"/>
      <c r="G60" s="606"/>
      <c r="H60" s="606"/>
      <c r="I60" s="606"/>
      <c r="J60" s="606"/>
      <c r="K60" s="607"/>
    </row>
    <row r="61" spans="1:11" ht="12.75" customHeight="1" x14ac:dyDescent="0.2">
      <c r="A61" s="505" t="s">
        <v>529</v>
      </c>
      <c r="B61" s="442" t="s">
        <v>528</v>
      </c>
      <c r="C61" s="602"/>
      <c r="D61" s="603"/>
      <c r="E61" s="603"/>
      <c r="F61" s="603"/>
      <c r="G61" s="603"/>
      <c r="H61" s="603"/>
      <c r="I61" s="603"/>
      <c r="J61" s="603"/>
      <c r="K61" s="604"/>
    </row>
    <row r="62" spans="1:11" ht="12.75" customHeight="1" x14ac:dyDescent="0.2">
      <c r="A62" s="506" t="s">
        <v>543</v>
      </c>
      <c r="B62" s="148" t="s">
        <v>530</v>
      </c>
      <c r="C62" s="451"/>
      <c r="D62" s="451"/>
      <c r="E62" s="451"/>
      <c r="F62" s="451"/>
      <c r="G62" s="451"/>
      <c r="H62" s="451"/>
      <c r="I62" s="453"/>
      <c r="J62" s="454"/>
      <c r="K62" s="444">
        <f>SUM(C62:J62)</f>
        <v>0</v>
      </c>
    </row>
    <row r="63" spans="1:11" ht="12.75" customHeight="1" x14ac:dyDescent="0.2">
      <c r="A63" s="506" t="s">
        <v>544</v>
      </c>
      <c r="B63" s="148" t="s">
        <v>531</v>
      </c>
      <c r="C63" s="451"/>
      <c r="D63" s="451"/>
      <c r="E63" s="451"/>
      <c r="F63" s="451"/>
      <c r="G63" s="451"/>
      <c r="H63" s="451"/>
      <c r="I63" s="453"/>
      <c r="J63" s="454"/>
      <c r="K63" s="444">
        <f t="shared" ref="K63:K72" si="8">SUM(C63:J63)</f>
        <v>0</v>
      </c>
    </row>
    <row r="64" spans="1:11" ht="12.75" customHeight="1" x14ac:dyDescent="0.2">
      <c r="A64" s="506" t="s">
        <v>545</v>
      </c>
      <c r="B64" s="148" t="s">
        <v>532</v>
      </c>
      <c r="C64" s="451"/>
      <c r="D64" s="451"/>
      <c r="E64" s="451"/>
      <c r="F64" s="451"/>
      <c r="G64" s="451"/>
      <c r="H64" s="451"/>
      <c r="I64" s="453"/>
      <c r="J64" s="454"/>
      <c r="K64" s="444">
        <f t="shared" si="8"/>
        <v>0</v>
      </c>
    </row>
    <row r="65" spans="1:11" ht="12.75" customHeight="1" x14ac:dyDescent="0.2">
      <c r="A65" s="506" t="s">
        <v>546</v>
      </c>
      <c r="B65" s="148" t="s">
        <v>533</v>
      </c>
      <c r="C65" s="451">
        <v>94</v>
      </c>
      <c r="D65" s="451"/>
      <c r="E65" s="451"/>
      <c r="F65" s="451"/>
      <c r="G65" s="451">
        <v>19</v>
      </c>
      <c r="H65" s="451"/>
      <c r="I65" s="453"/>
      <c r="J65" s="454"/>
      <c r="K65" s="444">
        <f t="shared" si="8"/>
        <v>113</v>
      </c>
    </row>
    <row r="66" spans="1:11" ht="12.75" customHeight="1" x14ac:dyDescent="0.2">
      <c r="A66" s="506" t="s">
        <v>547</v>
      </c>
      <c r="B66" s="148" t="s">
        <v>534</v>
      </c>
      <c r="C66" s="451"/>
      <c r="D66" s="451"/>
      <c r="E66" s="451"/>
      <c r="F66" s="451"/>
      <c r="G66" s="451"/>
      <c r="H66" s="451"/>
      <c r="I66" s="453"/>
      <c r="J66" s="454"/>
      <c r="K66" s="444">
        <f t="shared" si="8"/>
        <v>0</v>
      </c>
    </row>
    <row r="67" spans="1:11" ht="12.75" customHeight="1" x14ac:dyDescent="0.2">
      <c r="A67" s="506" t="s">
        <v>548</v>
      </c>
      <c r="B67" s="148" t="s">
        <v>535</v>
      </c>
      <c r="C67" s="451"/>
      <c r="D67" s="451"/>
      <c r="E67" s="451"/>
      <c r="F67" s="451"/>
      <c r="G67" s="451"/>
      <c r="H67" s="451"/>
      <c r="I67" s="453"/>
      <c r="J67" s="454"/>
      <c r="K67" s="444">
        <f t="shared" si="8"/>
        <v>0</v>
      </c>
    </row>
    <row r="68" spans="1:11" ht="12.75" customHeight="1" x14ac:dyDescent="0.2">
      <c r="A68" s="506" t="s">
        <v>542</v>
      </c>
      <c r="B68" s="148" t="s">
        <v>536</v>
      </c>
      <c r="C68" s="451"/>
      <c r="D68" s="451"/>
      <c r="E68" s="451"/>
      <c r="F68" s="451"/>
      <c r="G68" s="451"/>
      <c r="H68" s="451"/>
      <c r="I68" s="453"/>
      <c r="J68" s="454"/>
      <c r="K68" s="444">
        <f t="shared" si="8"/>
        <v>0</v>
      </c>
    </row>
    <row r="69" spans="1:11" ht="12.75" customHeight="1" x14ac:dyDescent="0.2">
      <c r="A69" s="506" t="s">
        <v>549</v>
      </c>
      <c r="B69" s="148" t="s">
        <v>537</v>
      </c>
      <c r="C69" s="451"/>
      <c r="D69" s="451"/>
      <c r="E69" s="451"/>
      <c r="F69" s="451"/>
      <c r="G69" s="451"/>
      <c r="H69" s="451"/>
      <c r="I69" s="453"/>
      <c r="J69" s="454"/>
      <c r="K69" s="444">
        <f t="shared" si="8"/>
        <v>0</v>
      </c>
    </row>
    <row r="70" spans="1:11" ht="12.75" customHeight="1" x14ac:dyDescent="0.2">
      <c r="A70" s="506" t="s">
        <v>550</v>
      </c>
      <c r="B70" s="148" t="s">
        <v>538</v>
      </c>
      <c r="C70" s="451"/>
      <c r="D70" s="451"/>
      <c r="E70" s="451"/>
      <c r="F70" s="451"/>
      <c r="G70" s="451"/>
      <c r="H70" s="451"/>
      <c r="I70" s="453"/>
      <c r="J70" s="454"/>
      <c r="K70" s="444">
        <f t="shared" si="8"/>
        <v>0</v>
      </c>
    </row>
    <row r="71" spans="1:11" ht="12.75" customHeight="1" x14ac:dyDescent="0.2">
      <c r="A71" s="506" t="s">
        <v>551</v>
      </c>
      <c r="B71" s="148" t="s">
        <v>539</v>
      </c>
      <c r="C71" s="470"/>
      <c r="D71" s="470"/>
      <c r="E71" s="470"/>
      <c r="F71" s="470"/>
      <c r="G71" s="470"/>
      <c r="H71" s="470"/>
      <c r="I71" s="298"/>
      <c r="J71" s="471"/>
      <c r="K71" s="469">
        <f t="shared" si="8"/>
        <v>0</v>
      </c>
    </row>
    <row r="72" spans="1:11" ht="12.75" customHeight="1" x14ac:dyDescent="0.2">
      <c r="A72" s="506" t="s">
        <v>541</v>
      </c>
      <c r="B72" s="148" t="s">
        <v>540</v>
      </c>
      <c r="C72" s="470"/>
      <c r="D72" s="470"/>
      <c r="E72" s="470"/>
      <c r="F72" s="470"/>
      <c r="G72" s="470"/>
      <c r="H72" s="470"/>
      <c r="I72" s="298"/>
      <c r="J72" s="471"/>
      <c r="K72" s="469">
        <f t="shared" si="8"/>
        <v>0</v>
      </c>
    </row>
    <row r="73" spans="1:11" ht="12.75" customHeight="1" thickBot="1" x14ac:dyDescent="0.25">
      <c r="A73" s="507" t="s">
        <v>686</v>
      </c>
      <c r="B73" s="458" t="s">
        <v>91</v>
      </c>
      <c r="C73" s="456">
        <f>SUM(C62:C72)</f>
        <v>94</v>
      </c>
      <c r="D73" s="456">
        <f t="shared" ref="D73:J73" si="9">SUM(D62:D72)</f>
        <v>0</v>
      </c>
      <c r="E73" s="456">
        <f t="shared" si="9"/>
        <v>0</v>
      </c>
      <c r="F73" s="456">
        <f t="shared" si="9"/>
        <v>0</v>
      </c>
      <c r="G73" s="456">
        <f t="shared" si="9"/>
        <v>19</v>
      </c>
      <c r="H73" s="456">
        <f t="shared" si="9"/>
        <v>0</v>
      </c>
      <c r="I73" s="456">
        <f t="shared" si="9"/>
        <v>0</v>
      </c>
      <c r="J73" s="456">
        <f t="shared" si="9"/>
        <v>0</v>
      </c>
      <c r="K73" s="508">
        <f>SUM(K62:K72)</f>
        <v>113</v>
      </c>
    </row>
    <row r="74" spans="1:11" ht="12.75" customHeight="1" x14ac:dyDescent="0.2">
      <c r="A74" s="96" t="s">
        <v>633</v>
      </c>
      <c r="B74" s="460"/>
      <c r="C74" s="605"/>
      <c r="D74" s="606"/>
      <c r="E74" s="606"/>
      <c r="F74" s="606"/>
      <c r="G74" s="606"/>
      <c r="H74" s="606"/>
      <c r="I74" s="606"/>
      <c r="J74" s="606"/>
      <c r="K74" s="607"/>
    </row>
    <row r="75" spans="1:11" ht="12.75" customHeight="1" x14ac:dyDescent="0.2">
      <c r="A75" s="505" t="s">
        <v>529</v>
      </c>
      <c r="B75" s="442" t="s">
        <v>528</v>
      </c>
      <c r="C75" s="602"/>
      <c r="D75" s="603"/>
      <c r="E75" s="603"/>
      <c r="F75" s="603"/>
      <c r="G75" s="603"/>
      <c r="H75" s="603"/>
      <c r="I75" s="603"/>
      <c r="J75" s="603"/>
      <c r="K75" s="604"/>
    </row>
    <row r="76" spans="1:11" ht="12.75" customHeight="1" x14ac:dyDescent="0.2">
      <c r="A76" s="506" t="s">
        <v>543</v>
      </c>
      <c r="B76" s="148" t="s">
        <v>530</v>
      </c>
      <c r="C76" s="451"/>
      <c r="D76" s="451"/>
      <c r="E76" s="451"/>
      <c r="F76" s="451"/>
      <c r="G76" s="451"/>
      <c r="H76" s="451"/>
      <c r="I76" s="453"/>
      <c r="J76" s="454"/>
      <c r="K76" s="444">
        <f>SUM(C76:J76)</f>
        <v>0</v>
      </c>
    </row>
    <row r="77" spans="1:11" ht="12.75" customHeight="1" x14ac:dyDescent="0.2">
      <c r="A77" s="506" t="s">
        <v>544</v>
      </c>
      <c r="B77" s="148" t="s">
        <v>531</v>
      </c>
      <c r="C77" s="451"/>
      <c r="D77" s="451"/>
      <c r="E77" s="451"/>
      <c r="F77" s="451"/>
      <c r="G77" s="451"/>
      <c r="H77" s="451"/>
      <c r="I77" s="453"/>
      <c r="J77" s="454"/>
      <c r="K77" s="444">
        <f t="shared" ref="K77:K86" si="10">SUM(C77:J77)</f>
        <v>0</v>
      </c>
    </row>
    <row r="78" spans="1:11" ht="12.75" customHeight="1" x14ac:dyDescent="0.2">
      <c r="A78" s="506" t="s">
        <v>545</v>
      </c>
      <c r="B78" s="148" t="s">
        <v>532</v>
      </c>
      <c r="C78" s="451"/>
      <c r="D78" s="451"/>
      <c r="E78" s="451"/>
      <c r="F78" s="451"/>
      <c r="G78" s="451"/>
      <c r="H78" s="451"/>
      <c r="I78" s="453"/>
      <c r="J78" s="454"/>
      <c r="K78" s="444">
        <f t="shared" si="10"/>
        <v>0</v>
      </c>
    </row>
    <row r="79" spans="1:11" ht="12.75" customHeight="1" x14ac:dyDescent="0.2">
      <c r="A79" s="506" t="s">
        <v>546</v>
      </c>
      <c r="B79" s="148" t="s">
        <v>533</v>
      </c>
      <c r="C79" s="451"/>
      <c r="D79" s="451"/>
      <c r="E79" s="451"/>
      <c r="F79" s="451"/>
      <c r="G79" s="451"/>
      <c r="H79" s="451"/>
      <c r="I79" s="453"/>
      <c r="J79" s="454"/>
      <c r="K79" s="444">
        <f t="shared" si="10"/>
        <v>0</v>
      </c>
    </row>
    <row r="80" spans="1:11" ht="12.75" customHeight="1" x14ac:dyDescent="0.2">
      <c r="A80" s="506" t="s">
        <v>547</v>
      </c>
      <c r="B80" s="148" t="s">
        <v>534</v>
      </c>
      <c r="C80" s="451"/>
      <c r="D80" s="451"/>
      <c r="E80" s="451"/>
      <c r="F80" s="451"/>
      <c r="G80" s="451"/>
      <c r="H80" s="451"/>
      <c r="I80" s="453"/>
      <c r="J80" s="454">
        <v>2</v>
      </c>
      <c r="K80" s="444">
        <f t="shared" si="10"/>
        <v>2</v>
      </c>
    </row>
    <row r="81" spans="1:11" ht="12.75" customHeight="1" x14ac:dyDescent="0.2">
      <c r="A81" s="506" t="s">
        <v>548</v>
      </c>
      <c r="B81" s="148" t="s">
        <v>535</v>
      </c>
      <c r="C81" s="451"/>
      <c r="D81" s="451"/>
      <c r="E81" s="451"/>
      <c r="F81" s="451"/>
      <c r="G81" s="451"/>
      <c r="H81" s="451"/>
      <c r="I81" s="453"/>
      <c r="J81" s="454"/>
      <c r="K81" s="444">
        <f t="shared" si="10"/>
        <v>0</v>
      </c>
    </row>
    <row r="82" spans="1:11" ht="12.75" customHeight="1" x14ac:dyDescent="0.2">
      <c r="A82" s="506" t="s">
        <v>542</v>
      </c>
      <c r="B82" s="148" t="s">
        <v>536</v>
      </c>
      <c r="C82" s="451"/>
      <c r="D82" s="451"/>
      <c r="E82" s="451"/>
      <c r="F82" s="451"/>
      <c r="G82" s="451"/>
      <c r="H82" s="451"/>
      <c r="I82" s="453"/>
      <c r="J82" s="454"/>
      <c r="K82" s="444">
        <f t="shared" si="10"/>
        <v>0</v>
      </c>
    </row>
    <row r="83" spans="1:11" ht="12.75" customHeight="1" x14ac:dyDescent="0.2">
      <c r="A83" s="506" t="s">
        <v>549</v>
      </c>
      <c r="B83" s="148" t="s">
        <v>537</v>
      </c>
      <c r="C83" s="451"/>
      <c r="D83" s="451"/>
      <c r="E83" s="451"/>
      <c r="F83" s="451"/>
      <c r="G83" s="451"/>
      <c r="H83" s="451"/>
      <c r="I83" s="453"/>
      <c r="J83" s="454"/>
      <c r="K83" s="444">
        <f t="shared" si="10"/>
        <v>0</v>
      </c>
    </row>
    <row r="84" spans="1:11" ht="12.75" customHeight="1" x14ac:dyDescent="0.2">
      <c r="A84" s="506" t="s">
        <v>550</v>
      </c>
      <c r="B84" s="148" t="s">
        <v>538</v>
      </c>
      <c r="C84" s="451"/>
      <c r="D84" s="451"/>
      <c r="E84" s="451"/>
      <c r="F84" s="451"/>
      <c r="G84" s="451"/>
      <c r="H84" s="451"/>
      <c r="I84" s="453"/>
      <c r="J84" s="454"/>
      <c r="K84" s="444">
        <f t="shared" si="10"/>
        <v>0</v>
      </c>
    </row>
    <row r="85" spans="1:11" ht="12.75" customHeight="1" x14ac:dyDescent="0.2">
      <c r="A85" s="506" t="s">
        <v>551</v>
      </c>
      <c r="B85" s="148" t="s">
        <v>539</v>
      </c>
      <c r="C85" s="470"/>
      <c r="D85" s="470"/>
      <c r="E85" s="470"/>
      <c r="F85" s="470"/>
      <c r="G85" s="470"/>
      <c r="H85" s="470"/>
      <c r="I85" s="298"/>
      <c r="J85" s="471"/>
      <c r="K85" s="469">
        <f t="shared" si="10"/>
        <v>0</v>
      </c>
    </row>
    <row r="86" spans="1:11" ht="12.75" customHeight="1" x14ac:dyDescent="0.2">
      <c r="A86" s="506" t="s">
        <v>541</v>
      </c>
      <c r="B86" s="148" t="s">
        <v>540</v>
      </c>
      <c r="C86" s="470"/>
      <c r="D86" s="470"/>
      <c r="E86" s="470"/>
      <c r="F86" s="470"/>
      <c r="G86" s="470"/>
      <c r="H86" s="470"/>
      <c r="I86" s="298"/>
      <c r="J86" s="471"/>
      <c r="K86" s="469">
        <f t="shared" si="10"/>
        <v>0</v>
      </c>
    </row>
    <row r="87" spans="1:11" ht="12.75" customHeight="1" thickBot="1" x14ac:dyDescent="0.25">
      <c r="A87" s="507" t="s">
        <v>687</v>
      </c>
      <c r="B87" s="458" t="s">
        <v>91</v>
      </c>
      <c r="C87" s="456">
        <f>SUM(C76:C86)</f>
        <v>0</v>
      </c>
      <c r="D87" s="456">
        <f t="shared" ref="D87:J87" si="11">SUM(D76:D86)</f>
        <v>0</v>
      </c>
      <c r="E87" s="456">
        <f t="shared" si="11"/>
        <v>0</v>
      </c>
      <c r="F87" s="456">
        <f t="shared" si="11"/>
        <v>0</v>
      </c>
      <c r="G87" s="456">
        <f t="shared" si="11"/>
        <v>0</v>
      </c>
      <c r="H87" s="456">
        <f t="shared" si="11"/>
        <v>0</v>
      </c>
      <c r="I87" s="456">
        <f t="shared" si="11"/>
        <v>0</v>
      </c>
      <c r="J87" s="456">
        <f t="shared" si="11"/>
        <v>2</v>
      </c>
      <c r="K87" s="508">
        <f>SUM(K76:K86)</f>
        <v>2</v>
      </c>
    </row>
    <row r="88" spans="1:11" s="6" customFormat="1" ht="12.75" customHeight="1" x14ac:dyDescent="0.2">
      <c r="A88" s="96" t="s">
        <v>638</v>
      </c>
      <c r="B88" s="460"/>
      <c r="C88" s="605"/>
      <c r="D88" s="606"/>
      <c r="E88" s="606"/>
      <c r="F88" s="606"/>
      <c r="G88" s="606"/>
      <c r="H88" s="606"/>
      <c r="I88" s="606"/>
      <c r="J88" s="606"/>
      <c r="K88" s="607"/>
    </row>
    <row r="89" spans="1:11" s="2" customFormat="1" ht="12.75" customHeight="1" x14ac:dyDescent="0.2">
      <c r="A89" s="505" t="s">
        <v>529</v>
      </c>
      <c r="B89" s="442" t="s">
        <v>528</v>
      </c>
      <c r="C89" s="602"/>
      <c r="D89" s="603"/>
      <c r="E89" s="603"/>
      <c r="F89" s="603"/>
      <c r="G89" s="603"/>
      <c r="H89" s="603"/>
      <c r="I89" s="603"/>
      <c r="J89" s="603"/>
      <c r="K89" s="604"/>
    </row>
    <row r="90" spans="1:11" ht="12.75" customHeight="1" x14ac:dyDescent="0.2">
      <c r="A90" s="506" t="s">
        <v>543</v>
      </c>
      <c r="B90" s="148" t="s">
        <v>530</v>
      </c>
      <c r="C90" s="451"/>
      <c r="D90" s="451"/>
      <c r="E90" s="451"/>
      <c r="F90" s="451"/>
      <c r="G90" s="451"/>
      <c r="H90" s="451"/>
      <c r="I90" s="453"/>
      <c r="J90" s="454"/>
      <c r="K90" s="444">
        <f>SUM(C90:J90)</f>
        <v>0</v>
      </c>
    </row>
    <row r="91" spans="1:11" ht="12.75" customHeight="1" x14ac:dyDescent="0.2">
      <c r="A91" s="506" t="s">
        <v>544</v>
      </c>
      <c r="B91" s="148" t="s">
        <v>531</v>
      </c>
      <c r="C91" s="451"/>
      <c r="D91" s="451"/>
      <c r="E91" s="451"/>
      <c r="F91" s="451"/>
      <c r="G91" s="451"/>
      <c r="H91" s="451"/>
      <c r="I91" s="453"/>
      <c r="J91" s="454"/>
      <c r="K91" s="444">
        <f t="shared" ref="K91:K100" si="12">SUM(C91:J91)</f>
        <v>0</v>
      </c>
    </row>
    <row r="92" spans="1:11" ht="12.75" customHeight="1" x14ac:dyDescent="0.2">
      <c r="A92" s="506" t="s">
        <v>545</v>
      </c>
      <c r="B92" s="148" t="s">
        <v>532</v>
      </c>
      <c r="C92" s="451"/>
      <c r="D92" s="451"/>
      <c r="E92" s="451"/>
      <c r="F92" s="451"/>
      <c r="G92" s="451"/>
      <c r="H92" s="451"/>
      <c r="I92" s="453"/>
      <c r="J92" s="454"/>
      <c r="K92" s="444">
        <f t="shared" si="12"/>
        <v>0</v>
      </c>
    </row>
    <row r="93" spans="1:11" ht="12.75" customHeight="1" x14ac:dyDescent="0.2">
      <c r="A93" s="506" t="s">
        <v>546</v>
      </c>
      <c r="B93" s="148" t="s">
        <v>533</v>
      </c>
      <c r="C93" s="451"/>
      <c r="D93" s="451"/>
      <c r="E93" s="451"/>
      <c r="F93" s="451"/>
      <c r="G93" s="451"/>
      <c r="H93" s="451"/>
      <c r="I93" s="453"/>
      <c r="J93" s="454"/>
      <c r="K93" s="444">
        <f t="shared" si="12"/>
        <v>0</v>
      </c>
    </row>
    <row r="94" spans="1:11" ht="12.75" customHeight="1" x14ac:dyDescent="0.2">
      <c r="A94" s="506" t="s">
        <v>547</v>
      </c>
      <c r="B94" s="148" t="s">
        <v>534</v>
      </c>
      <c r="C94" s="451"/>
      <c r="D94" s="451"/>
      <c r="E94" s="451"/>
      <c r="F94" s="451"/>
      <c r="G94" s="451">
        <v>1</v>
      </c>
      <c r="H94" s="451"/>
      <c r="I94" s="453"/>
      <c r="J94" s="454"/>
      <c r="K94" s="444">
        <f t="shared" si="12"/>
        <v>1</v>
      </c>
    </row>
    <row r="95" spans="1:11" ht="12.75" customHeight="1" x14ac:dyDescent="0.2">
      <c r="A95" s="506" t="s">
        <v>548</v>
      </c>
      <c r="B95" s="148" t="s">
        <v>535</v>
      </c>
      <c r="C95" s="451"/>
      <c r="D95" s="451"/>
      <c r="E95" s="451"/>
      <c r="F95" s="451"/>
      <c r="G95" s="451"/>
      <c r="H95" s="451"/>
      <c r="I95" s="453"/>
      <c r="J95" s="454"/>
      <c r="K95" s="444">
        <f t="shared" si="12"/>
        <v>0</v>
      </c>
    </row>
    <row r="96" spans="1:11" ht="12.75" customHeight="1" x14ac:dyDescent="0.2">
      <c r="A96" s="506" t="s">
        <v>542</v>
      </c>
      <c r="B96" s="148" t="s">
        <v>536</v>
      </c>
      <c r="C96" s="451"/>
      <c r="D96" s="451"/>
      <c r="E96" s="451"/>
      <c r="F96" s="451"/>
      <c r="G96" s="451"/>
      <c r="H96" s="451"/>
      <c r="I96" s="453"/>
      <c r="J96" s="454"/>
      <c r="K96" s="444">
        <f t="shared" si="12"/>
        <v>0</v>
      </c>
    </row>
    <row r="97" spans="1:11" ht="12.75" customHeight="1" x14ac:dyDescent="0.2">
      <c r="A97" s="506" t="s">
        <v>549</v>
      </c>
      <c r="B97" s="148" t="s">
        <v>537</v>
      </c>
      <c r="C97" s="451"/>
      <c r="D97" s="451"/>
      <c r="E97" s="451"/>
      <c r="F97" s="451"/>
      <c r="G97" s="451"/>
      <c r="H97" s="451"/>
      <c r="I97" s="453"/>
      <c r="J97" s="454"/>
      <c r="K97" s="444">
        <f t="shared" si="12"/>
        <v>0</v>
      </c>
    </row>
    <row r="98" spans="1:11" ht="12.75" customHeight="1" x14ac:dyDescent="0.2">
      <c r="A98" s="506" t="s">
        <v>550</v>
      </c>
      <c r="B98" s="148" t="s">
        <v>538</v>
      </c>
      <c r="C98" s="451"/>
      <c r="D98" s="451"/>
      <c r="E98" s="451"/>
      <c r="F98" s="451"/>
      <c r="G98" s="451"/>
      <c r="H98" s="451"/>
      <c r="I98" s="453"/>
      <c r="J98" s="454"/>
      <c r="K98" s="444">
        <f t="shared" si="12"/>
        <v>0</v>
      </c>
    </row>
    <row r="99" spans="1:11" ht="12.75" customHeight="1" x14ac:dyDescent="0.2">
      <c r="A99" s="506" t="s">
        <v>551</v>
      </c>
      <c r="B99" s="148" t="s">
        <v>539</v>
      </c>
      <c r="C99" s="470"/>
      <c r="D99" s="470"/>
      <c r="E99" s="470"/>
      <c r="F99" s="470"/>
      <c r="G99" s="470"/>
      <c r="H99" s="470"/>
      <c r="I99" s="298"/>
      <c r="J99" s="471"/>
      <c r="K99" s="469">
        <f t="shared" si="12"/>
        <v>0</v>
      </c>
    </row>
    <row r="100" spans="1:11" ht="12.75" customHeight="1" x14ac:dyDescent="0.2">
      <c r="A100" s="506" t="s">
        <v>541</v>
      </c>
      <c r="B100" s="148" t="s">
        <v>540</v>
      </c>
      <c r="C100" s="470"/>
      <c r="D100" s="470"/>
      <c r="E100" s="470"/>
      <c r="F100" s="470"/>
      <c r="G100" s="470"/>
      <c r="H100" s="470"/>
      <c r="I100" s="298"/>
      <c r="J100" s="471"/>
      <c r="K100" s="469">
        <f t="shared" si="12"/>
        <v>0</v>
      </c>
    </row>
    <row r="101" spans="1:11" ht="12.75" customHeight="1" thickBot="1" x14ac:dyDescent="0.25">
      <c r="A101" s="507" t="s">
        <v>640</v>
      </c>
      <c r="B101" s="458" t="s">
        <v>91</v>
      </c>
      <c r="C101" s="456">
        <f>SUM(C90:C100)</f>
        <v>0</v>
      </c>
      <c r="D101" s="456">
        <f t="shared" ref="D101:J101" si="13">SUM(D90:D100)</f>
        <v>0</v>
      </c>
      <c r="E101" s="456">
        <f t="shared" si="13"/>
        <v>0</v>
      </c>
      <c r="F101" s="456">
        <f t="shared" si="13"/>
        <v>0</v>
      </c>
      <c r="G101" s="456">
        <f t="shared" si="13"/>
        <v>1</v>
      </c>
      <c r="H101" s="456">
        <f t="shared" si="13"/>
        <v>0</v>
      </c>
      <c r="I101" s="456">
        <f t="shared" si="13"/>
        <v>0</v>
      </c>
      <c r="J101" s="456">
        <f t="shared" si="13"/>
        <v>0</v>
      </c>
      <c r="K101" s="508">
        <f>SUM(K90:K100)</f>
        <v>1</v>
      </c>
    </row>
    <row r="102" spans="1:11" ht="12.75" customHeight="1" x14ac:dyDescent="0.2">
      <c r="A102" s="96" t="s">
        <v>627</v>
      </c>
      <c r="B102" s="460"/>
      <c r="C102" s="605"/>
      <c r="D102" s="606"/>
      <c r="E102" s="606"/>
      <c r="F102" s="606"/>
      <c r="G102" s="606"/>
      <c r="H102" s="606"/>
      <c r="I102" s="606"/>
      <c r="J102" s="606"/>
      <c r="K102" s="607"/>
    </row>
    <row r="103" spans="1:11" ht="12.75" customHeight="1" x14ac:dyDescent="0.2">
      <c r="A103" s="505" t="s">
        <v>529</v>
      </c>
      <c r="B103" s="442" t="s">
        <v>528</v>
      </c>
      <c r="C103" s="602"/>
      <c r="D103" s="603"/>
      <c r="E103" s="603"/>
      <c r="F103" s="603"/>
      <c r="G103" s="603"/>
      <c r="H103" s="603"/>
      <c r="I103" s="603"/>
      <c r="J103" s="603"/>
      <c r="K103" s="604"/>
    </row>
    <row r="104" spans="1:11" ht="12.75" customHeight="1" x14ac:dyDescent="0.2">
      <c r="A104" s="506" t="s">
        <v>543</v>
      </c>
      <c r="B104" s="148" t="s">
        <v>530</v>
      </c>
      <c r="C104" s="451">
        <f>SUM(C6,C20,C34,C48,C62,C76,C90)</f>
        <v>0</v>
      </c>
      <c r="D104" s="451">
        <f t="shared" ref="D104:J104" si="14">SUM(D6,D20,D34,D48,D62,D76,D90)</f>
        <v>0</v>
      </c>
      <c r="E104" s="451">
        <f t="shared" si="14"/>
        <v>0</v>
      </c>
      <c r="F104" s="451">
        <f t="shared" si="14"/>
        <v>0</v>
      </c>
      <c r="G104" s="451">
        <f t="shared" si="14"/>
        <v>0</v>
      </c>
      <c r="H104" s="451">
        <f t="shared" si="14"/>
        <v>0</v>
      </c>
      <c r="I104" s="451">
        <f t="shared" si="14"/>
        <v>0</v>
      </c>
      <c r="J104" s="451">
        <f t="shared" si="14"/>
        <v>0</v>
      </c>
      <c r="K104" s="444">
        <f>SUM(C104:J104)</f>
        <v>0</v>
      </c>
    </row>
    <row r="105" spans="1:11" ht="12.75" customHeight="1" x14ac:dyDescent="0.2">
      <c r="A105" s="506" t="s">
        <v>544</v>
      </c>
      <c r="B105" s="148" t="s">
        <v>531</v>
      </c>
      <c r="C105" s="451">
        <f t="shared" ref="C105:J115" si="15">SUM(C7,C21,C35,C49,C63,C77,C91)</f>
        <v>0</v>
      </c>
      <c r="D105" s="451">
        <f t="shared" si="15"/>
        <v>0</v>
      </c>
      <c r="E105" s="451">
        <f t="shared" si="15"/>
        <v>0</v>
      </c>
      <c r="F105" s="451">
        <f t="shared" si="15"/>
        <v>0</v>
      </c>
      <c r="G105" s="451">
        <f t="shared" si="15"/>
        <v>0</v>
      </c>
      <c r="H105" s="451">
        <f t="shared" si="15"/>
        <v>0</v>
      </c>
      <c r="I105" s="451">
        <f t="shared" si="15"/>
        <v>0</v>
      </c>
      <c r="J105" s="451">
        <f t="shared" si="15"/>
        <v>0</v>
      </c>
      <c r="K105" s="444">
        <f t="shared" ref="K105:K114" si="16">SUM(C105:J105)</f>
        <v>0</v>
      </c>
    </row>
    <row r="106" spans="1:11" ht="12.75" customHeight="1" x14ac:dyDescent="0.2">
      <c r="A106" s="506" t="s">
        <v>545</v>
      </c>
      <c r="B106" s="148" t="s">
        <v>532</v>
      </c>
      <c r="C106" s="451">
        <f t="shared" si="15"/>
        <v>0</v>
      </c>
      <c r="D106" s="451">
        <f t="shared" si="15"/>
        <v>0</v>
      </c>
      <c r="E106" s="451">
        <f t="shared" si="15"/>
        <v>0</v>
      </c>
      <c r="F106" s="451">
        <f t="shared" si="15"/>
        <v>0</v>
      </c>
      <c r="G106" s="451">
        <f t="shared" si="15"/>
        <v>0</v>
      </c>
      <c r="H106" s="451">
        <f t="shared" si="15"/>
        <v>0</v>
      </c>
      <c r="I106" s="451">
        <f t="shared" si="15"/>
        <v>0</v>
      </c>
      <c r="J106" s="451">
        <f t="shared" si="15"/>
        <v>0</v>
      </c>
      <c r="K106" s="444">
        <f t="shared" si="16"/>
        <v>0</v>
      </c>
    </row>
    <row r="107" spans="1:11" ht="12.75" customHeight="1" x14ac:dyDescent="0.2">
      <c r="A107" s="506" t="s">
        <v>546</v>
      </c>
      <c r="B107" s="148" t="s">
        <v>533</v>
      </c>
      <c r="C107" s="451">
        <f t="shared" si="15"/>
        <v>145</v>
      </c>
      <c r="D107" s="451">
        <f t="shared" si="15"/>
        <v>0</v>
      </c>
      <c r="E107" s="451">
        <f t="shared" si="15"/>
        <v>0</v>
      </c>
      <c r="F107" s="451">
        <f t="shared" si="15"/>
        <v>0</v>
      </c>
      <c r="G107" s="451">
        <f t="shared" si="15"/>
        <v>111</v>
      </c>
      <c r="H107" s="451">
        <f t="shared" si="15"/>
        <v>0</v>
      </c>
      <c r="I107" s="451">
        <f t="shared" si="15"/>
        <v>1</v>
      </c>
      <c r="J107" s="451">
        <f t="shared" si="15"/>
        <v>2</v>
      </c>
      <c r="K107" s="444">
        <f t="shared" si="16"/>
        <v>259</v>
      </c>
    </row>
    <row r="108" spans="1:11" ht="12.75" customHeight="1" x14ac:dyDescent="0.2">
      <c r="A108" s="506" t="s">
        <v>547</v>
      </c>
      <c r="B108" s="148" t="s">
        <v>534</v>
      </c>
      <c r="C108" s="451">
        <f t="shared" si="15"/>
        <v>496</v>
      </c>
      <c r="D108" s="451">
        <f t="shared" si="15"/>
        <v>0</v>
      </c>
      <c r="E108" s="451">
        <f t="shared" si="15"/>
        <v>0</v>
      </c>
      <c r="F108" s="451">
        <f t="shared" si="15"/>
        <v>0</v>
      </c>
      <c r="G108" s="451">
        <f t="shared" si="15"/>
        <v>238</v>
      </c>
      <c r="H108" s="451">
        <f t="shared" si="15"/>
        <v>0</v>
      </c>
      <c r="I108" s="451">
        <f t="shared" si="15"/>
        <v>6</v>
      </c>
      <c r="J108" s="451">
        <f t="shared" si="15"/>
        <v>11</v>
      </c>
      <c r="K108" s="444">
        <f t="shared" si="16"/>
        <v>751</v>
      </c>
    </row>
    <row r="109" spans="1:11" ht="12.75" customHeight="1" x14ac:dyDescent="0.2">
      <c r="A109" s="506" t="s">
        <v>548</v>
      </c>
      <c r="B109" s="148" t="s">
        <v>535</v>
      </c>
      <c r="C109" s="451">
        <f t="shared" si="15"/>
        <v>0</v>
      </c>
      <c r="D109" s="451">
        <f t="shared" si="15"/>
        <v>0</v>
      </c>
      <c r="E109" s="451">
        <f t="shared" si="15"/>
        <v>0</v>
      </c>
      <c r="F109" s="451">
        <f t="shared" si="15"/>
        <v>0</v>
      </c>
      <c r="G109" s="451">
        <f t="shared" si="15"/>
        <v>38</v>
      </c>
      <c r="H109" s="451">
        <f t="shared" si="15"/>
        <v>0</v>
      </c>
      <c r="I109" s="451">
        <f t="shared" si="15"/>
        <v>0</v>
      </c>
      <c r="J109" s="451">
        <f t="shared" si="15"/>
        <v>0</v>
      </c>
      <c r="K109" s="444">
        <f t="shared" si="16"/>
        <v>38</v>
      </c>
    </row>
    <row r="110" spans="1:11" ht="12.75" customHeight="1" x14ac:dyDescent="0.2">
      <c r="A110" s="506" t="s">
        <v>542</v>
      </c>
      <c r="B110" s="148" t="s">
        <v>536</v>
      </c>
      <c r="C110" s="451">
        <f t="shared" si="15"/>
        <v>0</v>
      </c>
      <c r="D110" s="451">
        <f t="shared" si="15"/>
        <v>0</v>
      </c>
      <c r="E110" s="451">
        <f t="shared" si="15"/>
        <v>0</v>
      </c>
      <c r="F110" s="451">
        <f t="shared" si="15"/>
        <v>0</v>
      </c>
      <c r="G110" s="451">
        <f t="shared" si="15"/>
        <v>53</v>
      </c>
      <c r="H110" s="451">
        <f t="shared" si="15"/>
        <v>0</v>
      </c>
      <c r="I110" s="451">
        <f t="shared" si="15"/>
        <v>2</v>
      </c>
      <c r="J110" s="451">
        <f t="shared" si="15"/>
        <v>0</v>
      </c>
      <c r="K110" s="444">
        <f t="shared" si="16"/>
        <v>55</v>
      </c>
    </row>
    <row r="111" spans="1:11" ht="12.75" customHeight="1" x14ac:dyDescent="0.2">
      <c r="A111" s="506" t="s">
        <v>549</v>
      </c>
      <c r="B111" s="148" t="s">
        <v>537</v>
      </c>
      <c r="C111" s="451">
        <f t="shared" si="15"/>
        <v>0</v>
      </c>
      <c r="D111" s="451">
        <f t="shared" si="15"/>
        <v>0</v>
      </c>
      <c r="E111" s="451">
        <f t="shared" si="15"/>
        <v>0</v>
      </c>
      <c r="F111" s="451">
        <f t="shared" si="15"/>
        <v>0</v>
      </c>
      <c r="G111" s="451">
        <f t="shared" si="15"/>
        <v>0</v>
      </c>
      <c r="H111" s="451">
        <f t="shared" si="15"/>
        <v>0</v>
      </c>
      <c r="I111" s="451">
        <f t="shared" si="15"/>
        <v>0</v>
      </c>
      <c r="J111" s="451">
        <f t="shared" si="15"/>
        <v>0</v>
      </c>
      <c r="K111" s="444">
        <f t="shared" si="16"/>
        <v>0</v>
      </c>
    </row>
    <row r="112" spans="1:11" ht="12.75" customHeight="1" x14ac:dyDescent="0.2">
      <c r="A112" s="506" t="s">
        <v>550</v>
      </c>
      <c r="B112" s="148" t="s">
        <v>538</v>
      </c>
      <c r="C112" s="451">
        <f t="shared" si="15"/>
        <v>0</v>
      </c>
      <c r="D112" s="451">
        <f t="shared" si="15"/>
        <v>0</v>
      </c>
      <c r="E112" s="451">
        <f t="shared" si="15"/>
        <v>0</v>
      </c>
      <c r="F112" s="451">
        <f t="shared" si="15"/>
        <v>0</v>
      </c>
      <c r="G112" s="451">
        <f t="shared" si="15"/>
        <v>0</v>
      </c>
      <c r="H112" s="451">
        <f t="shared" si="15"/>
        <v>0</v>
      </c>
      <c r="I112" s="451">
        <f t="shared" si="15"/>
        <v>0</v>
      </c>
      <c r="J112" s="451">
        <f t="shared" si="15"/>
        <v>0</v>
      </c>
      <c r="K112" s="444">
        <f t="shared" si="16"/>
        <v>0</v>
      </c>
    </row>
    <row r="113" spans="1:11" ht="12.75" customHeight="1" x14ac:dyDescent="0.2">
      <c r="A113" s="506" t="s">
        <v>551</v>
      </c>
      <c r="B113" s="148" t="s">
        <v>539</v>
      </c>
      <c r="C113" s="451">
        <f t="shared" si="15"/>
        <v>0</v>
      </c>
      <c r="D113" s="451">
        <f t="shared" si="15"/>
        <v>0</v>
      </c>
      <c r="E113" s="451">
        <f t="shared" si="15"/>
        <v>0</v>
      </c>
      <c r="F113" s="451">
        <f t="shared" si="15"/>
        <v>0</v>
      </c>
      <c r="G113" s="451">
        <f t="shared" si="15"/>
        <v>0</v>
      </c>
      <c r="H113" s="451">
        <f t="shared" si="15"/>
        <v>0</v>
      </c>
      <c r="I113" s="451">
        <f t="shared" si="15"/>
        <v>0</v>
      </c>
      <c r="J113" s="451">
        <f t="shared" si="15"/>
        <v>0</v>
      </c>
      <c r="K113" s="444">
        <f t="shared" si="16"/>
        <v>0</v>
      </c>
    </row>
    <row r="114" spans="1:11" ht="12.75" customHeight="1" thickBot="1" x14ac:dyDescent="0.25">
      <c r="A114" s="506" t="s">
        <v>541</v>
      </c>
      <c r="B114" s="148" t="s">
        <v>540</v>
      </c>
      <c r="C114" s="451">
        <f t="shared" si="15"/>
        <v>0</v>
      </c>
      <c r="D114" s="451">
        <f t="shared" si="15"/>
        <v>0</v>
      </c>
      <c r="E114" s="451">
        <f t="shared" si="15"/>
        <v>0</v>
      </c>
      <c r="F114" s="451">
        <f t="shared" si="15"/>
        <v>0</v>
      </c>
      <c r="G114" s="451">
        <f t="shared" si="15"/>
        <v>0</v>
      </c>
      <c r="H114" s="451">
        <f t="shared" si="15"/>
        <v>0</v>
      </c>
      <c r="I114" s="451">
        <f t="shared" si="15"/>
        <v>0</v>
      </c>
      <c r="J114" s="451">
        <f t="shared" si="15"/>
        <v>0</v>
      </c>
      <c r="K114" s="472">
        <f t="shared" si="16"/>
        <v>0</v>
      </c>
    </row>
    <row r="115" spans="1:11" ht="13.5" customHeight="1" thickBot="1" x14ac:dyDescent="0.25">
      <c r="A115" s="258" t="s">
        <v>688</v>
      </c>
      <c r="B115" s="509" t="s">
        <v>91</v>
      </c>
      <c r="C115" s="475">
        <f>SUM(C17,C31,C45,C59,C73,C87,C101)</f>
        <v>641</v>
      </c>
      <c r="D115" s="475">
        <f t="shared" si="15"/>
        <v>0</v>
      </c>
      <c r="E115" s="475">
        <f t="shared" si="15"/>
        <v>0</v>
      </c>
      <c r="F115" s="475">
        <f t="shared" si="15"/>
        <v>0</v>
      </c>
      <c r="G115" s="475">
        <f t="shared" si="15"/>
        <v>440</v>
      </c>
      <c r="H115" s="475">
        <f t="shared" si="15"/>
        <v>0</v>
      </c>
      <c r="I115" s="475">
        <f t="shared" si="15"/>
        <v>9</v>
      </c>
      <c r="J115" s="475">
        <f t="shared" si="15"/>
        <v>13</v>
      </c>
      <c r="K115" s="476">
        <f>SUM(K104:K114)</f>
        <v>1103</v>
      </c>
    </row>
    <row r="117" spans="1:11" x14ac:dyDescent="0.2">
      <c r="A117" s="656" t="s">
        <v>138</v>
      </c>
      <c r="B117" s="656"/>
      <c r="C117" s="656"/>
      <c r="D117" s="656"/>
      <c r="E117" s="656"/>
      <c r="F117" s="656"/>
      <c r="G117" s="656"/>
      <c r="H117" s="656"/>
      <c r="I117" s="656"/>
      <c r="J117" s="656"/>
      <c r="K117" s="656"/>
    </row>
    <row r="118" spans="1:11" ht="26.25" customHeight="1" x14ac:dyDescent="0.2">
      <c r="A118" s="662" t="s">
        <v>118</v>
      </c>
      <c r="B118" s="662"/>
      <c r="C118" s="662"/>
      <c r="D118" s="662"/>
      <c r="E118" s="662"/>
      <c r="F118" s="662"/>
      <c r="G118" s="662"/>
      <c r="H118" s="662"/>
      <c r="I118" s="662"/>
      <c r="J118" s="662"/>
      <c r="K118" s="662"/>
    </row>
    <row r="119" spans="1:11" x14ac:dyDescent="0.2">
      <c r="A119" s="134" t="s">
        <v>5</v>
      </c>
      <c r="B119" s="503"/>
      <c r="C119" s="111"/>
      <c r="D119" s="111"/>
      <c r="E119" s="111"/>
      <c r="F119" s="111"/>
      <c r="G119" s="111"/>
      <c r="H119" s="111"/>
      <c r="I119" s="111"/>
      <c r="J119" s="111"/>
      <c r="K119" s="111"/>
    </row>
    <row r="120" spans="1:11" x14ac:dyDescent="0.2">
      <c r="A120" s="136" t="s">
        <v>6</v>
      </c>
      <c r="B120" s="503"/>
      <c r="C120" s="111"/>
      <c r="D120" s="111"/>
      <c r="E120" s="111"/>
      <c r="F120" s="111"/>
      <c r="G120" s="111"/>
      <c r="H120" s="111"/>
      <c r="I120" s="111"/>
      <c r="J120" s="111"/>
      <c r="K120" s="111"/>
    </row>
  </sheetData>
  <mergeCells count="24">
    <mergeCell ref="C33:K33"/>
    <mergeCell ref="A2:A3"/>
    <mergeCell ref="C46:K46"/>
    <mergeCell ref="C47:K47"/>
    <mergeCell ref="C4:K4"/>
    <mergeCell ref="C5:K5"/>
    <mergeCell ref="C18:K18"/>
    <mergeCell ref="C19:K19"/>
    <mergeCell ref="C32:K32"/>
    <mergeCell ref="A1:K1"/>
    <mergeCell ref="C2:D2"/>
    <mergeCell ref="E2:F2"/>
    <mergeCell ref="G2:H2"/>
    <mergeCell ref="I2:J2"/>
    <mergeCell ref="C60:K60"/>
    <mergeCell ref="C61:K61"/>
    <mergeCell ref="C74:K74"/>
    <mergeCell ref="C75:K75"/>
    <mergeCell ref="C88:K88"/>
    <mergeCell ref="C89:K89"/>
    <mergeCell ref="C102:K102"/>
    <mergeCell ref="C103:K103"/>
    <mergeCell ref="A117:K117"/>
    <mergeCell ref="A118:K118"/>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21"/>
  <sheetViews>
    <sheetView zoomScaleNormal="100" workbookViewId="0">
      <selection activeCell="D34" sqref="D34"/>
    </sheetView>
  </sheetViews>
  <sheetFormatPr defaultRowHeight="15" x14ac:dyDescent="0.25"/>
  <cols>
    <col min="1" max="1" width="26.7109375" customWidth="1"/>
    <col min="2" max="14" width="9.140625" customWidth="1"/>
  </cols>
  <sheetData>
    <row r="1" spans="1:14" ht="25.5" customHeight="1" x14ac:dyDescent="0.25">
      <c r="A1" s="665" t="s">
        <v>653</v>
      </c>
      <c r="B1" s="666"/>
      <c r="C1" s="666"/>
      <c r="D1" s="666"/>
      <c r="E1" s="666"/>
      <c r="F1" s="666"/>
      <c r="G1" s="666"/>
      <c r="H1" s="666"/>
      <c r="I1" s="666"/>
      <c r="J1" s="666"/>
      <c r="K1" s="666"/>
      <c r="L1" s="666"/>
      <c r="M1" s="666"/>
      <c r="N1" s="667"/>
    </row>
    <row r="2" spans="1:14" ht="15" customHeight="1" x14ac:dyDescent="0.25">
      <c r="A2" s="649" t="s">
        <v>627</v>
      </c>
      <c r="B2" s="668" t="s">
        <v>0</v>
      </c>
      <c r="C2" s="668"/>
      <c r="D2" s="668"/>
      <c r="E2" s="668" t="s">
        <v>2</v>
      </c>
      <c r="F2" s="668"/>
      <c r="G2" s="668"/>
      <c r="H2" s="668" t="s">
        <v>1</v>
      </c>
      <c r="I2" s="668"/>
      <c r="J2" s="668"/>
      <c r="K2" s="668" t="s">
        <v>100</v>
      </c>
      <c r="L2" s="668"/>
      <c r="M2" s="668"/>
      <c r="N2" s="647" t="s">
        <v>4</v>
      </c>
    </row>
    <row r="3" spans="1:14" ht="15" customHeight="1" thickBot="1" x14ac:dyDescent="0.3">
      <c r="A3" s="650"/>
      <c r="B3" s="147" t="s">
        <v>7</v>
      </c>
      <c r="C3" s="147" t="s">
        <v>8</v>
      </c>
      <c r="D3" s="147" t="s">
        <v>4</v>
      </c>
      <c r="E3" s="147" t="s">
        <v>7</v>
      </c>
      <c r="F3" s="147" t="s">
        <v>8</v>
      </c>
      <c r="G3" s="147" t="s">
        <v>4</v>
      </c>
      <c r="H3" s="147" t="s">
        <v>7</v>
      </c>
      <c r="I3" s="147" t="s">
        <v>8</v>
      </c>
      <c r="J3" s="147" t="s">
        <v>4</v>
      </c>
      <c r="K3" s="147" t="s">
        <v>7</v>
      </c>
      <c r="L3" s="147" t="s">
        <v>8</v>
      </c>
      <c r="M3" s="147" t="s">
        <v>4</v>
      </c>
      <c r="N3" s="669"/>
    </row>
    <row r="4" spans="1:14" ht="15" customHeight="1" x14ac:dyDescent="0.25">
      <c r="A4" s="96" t="s">
        <v>628</v>
      </c>
      <c r="B4" s="161">
        <v>0.29289999999999999</v>
      </c>
      <c r="C4" s="161"/>
      <c r="D4" s="161">
        <v>0.29289999999999999</v>
      </c>
      <c r="E4" s="161"/>
      <c r="F4" s="161"/>
      <c r="G4" s="161"/>
      <c r="H4" s="161">
        <v>0.17699999999999999</v>
      </c>
      <c r="I4" s="161"/>
      <c r="J4" s="161">
        <v>0.17699999999999999</v>
      </c>
      <c r="K4" s="161">
        <v>9.5000000000000001E-2</v>
      </c>
      <c r="L4" s="161">
        <v>1</v>
      </c>
      <c r="M4" s="161">
        <v>0.13600000000000001</v>
      </c>
      <c r="N4" s="162">
        <v>0.24099999999999999</v>
      </c>
    </row>
    <row r="5" spans="1:14" ht="15" customHeight="1" x14ac:dyDescent="0.25">
      <c r="A5" s="132" t="s">
        <v>629</v>
      </c>
      <c r="B5" s="163">
        <v>0.19600000000000001</v>
      </c>
      <c r="C5" s="163">
        <v>0.44800000000000001</v>
      </c>
      <c r="D5" s="163">
        <v>0.20799999999999999</v>
      </c>
      <c r="E5" s="163"/>
      <c r="F5" s="163"/>
      <c r="G5" s="163"/>
      <c r="H5" s="163">
        <v>0.19400000000000001</v>
      </c>
      <c r="I5" s="163"/>
      <c r="J5" s="163">
        <v>0.19400000000000001</v>
      </c>
      <c r="K5" s="163">
        <v>0.33300000000000002</v>
      </c>
      <c r="L5" s="163">
        <v>0.3</v>
      </c>
      <c r="M5" s="163">
        <v>0.316</v>
      </c>
      <c r="N5" s="164">
        <v>0.20499999999999999</v>
      </c>
    </row>
    <row r="6" spans="1:14" x14ac:dyDescent="0.25">
      <c r="A6" s="132" t="s">
        <v>630</v>
      </c>
      <c r="B6" s="163">
        <v>0.182</v>
      </c>
      <c r="C6" s="163"/>
      <c r="D6" s="163">
        <v>0.182</v>
      </c>
      <c r="E6" s="163"/>
      <c r="F6" s="163"/>
      <c r="G6" s="163"/>
      <c r="H6" s="163">
        <v>0.128</v>
      </c>
      <c r="I6" s="163"/>
      <c r="J6" s="163">
        <v>1.4999999999999999E-2</v>
      </c>
      <c r="K6" s="163">
        <v>9.0999999999999998E-2</v>
      </c>
      <c r="L6" s="163">
        <v>0.375</v>
      </c>
      <c r="M6" s="163">
        <v>0.21099999999999999</v>
      </c>
      <c r="N6" s="164">
        <v>0.158</v>
      </c>
    </row>
    <row r="7" spans="1:14" x14ac:dyDescent="0.25">
      <c r="A7" s="132" t="s">
        <v>631</v>
      </c>
      <c r="B7" s="163">
        <v>0.44900000000000001</v>
      </c>
      <c r="C7" s="163"/>
      <c r="D7" s="163">
        <v>0.44900000000000001</v>
      </c>
      <c r="E7" s="163"/>
      <c r="F7" s="163"/>
      <c r="G7" s="163"/>
      <c r="H7" s="163">
        <v>0.17299999999999999</v>
      </c>
      <c r="I7" s="163"/>
      <c r="J7" s="163">
        <v>0.14899999999999999</v>
      </c>
      <c r="K7" s="163">
        <v>0.214</v>
      </c>
      <c r="L7" s="163">
        <v>0.33300000000000002</v>
      </c>
      <c r="M7" s="163">
        <v>0.25</v>
      </c>
      <c r="N7" s="164">
        <v>0.218</v>
      </c>
    </row>
    <row r="8" spans="1:14" x14ac:dyDescent="0.25">
      <c r="A8" s="132" t="s">
        <v>632</v>
      </c>
      <c r="B8" s="163">
        <v>0.37</v>
      </c>
      <c r="C8" s="163"/>
      <c r="D8" s="163">
        <v>0.37</v>
      </c>
      <c r="E8" s="163"/>
      <c r="F8" s="163"/>
      <c r="G8" s="163"/>
      <c r="H8" s="163">
        <v>0.35599999999999998</v>
      </c>
      <c r="I8" s="163"/>
      <c r="J8" s="163">
        <v>0.35599999999999998</v>
      </c>
      <c r="K8" s="163">
        <v>0.26700000000000002</v>
      </c>
      <c r="L8" s="163"/>
      <c r="M8" s="163">
        <v>0.26700000000000002</v>
      </c>
      <c r="N8" s="164">
        <v>0.26269999999999999</v>
      </c>
    </row>
    <row r="9" spans="1:14" ht="15" customHeight="1" x14ac:dyDescent="0.25">
      <c r="A9" s="132" t="s">
        <v>633</v>
      </c>
      <c r="B9" s="163">
        <v>0.17</v>
      </c>
      <c r="C9" s="163">
        <v>0.42599999999999999</v>
      </c>
      <c r="D9" s="163">
        <v>0.26700000000000002</v>
      </c>
      <c r="E9" s="163"/>
      <c r="F9" s="163"/>
      <c r="G9" s="163"/>
      <c r="H9" s="163">
        <v>5.8999999999999997E-2</v>
      </c>
      <c r="I9" s="163">
        <v>0.16450000000000001</v>
      </c>
      <c r="J9" s="163">
        <v>0.14530000000000001</v>
      </c>
      <c r="K9" s="163">
        <v>0.5</v>
      </c>
      <c r="L9" s="163"/>
      <c r="M9" s="163">
        <v>0.14299999999999999</v>
      </c>
      <c r="N9" s="164">
        <v>0.191</v>
      </c>
    </row>
    <row r="10" spans="1:14" ht="15" customHeight="1" thickBot="1" x14ac:dyDescent="0.3">
      <c r="A10" s="165" t="s">
        <v>638</v>
      </c>
      <c r="B10" s="166"/>
      <c r="C10" s="166"/>
      <c r="D10" s="166"/>
      <c r="E10" s="166"/>
      <c r="F10" s="166"/>
      <c r="G10" s="166"/>
      <c r="H10" s="166"/>
      <c r="I10" s="166"/>
      <c r="J10" s="166"/>
      <c r="K10" s="166"/>
      <c r="L10" s="166"/>
      <c r="M10" s="166"/>
      <c r="N10" s="167"/>
    </row>
    <row r="11" spans="1:14" ht="15.75" thickBot="1" x14ac:dyDescent="0.3">
      <c r="A11" s="168" t="s">
        <v>654</v>
      </c>
      <c r="B11" s="169">
        <v>0.24199999999999999</v>
      </c>
      <c r="C11" s="169">
        <v>0.4</v>
      </c>
      <c r="D11" s="169">
        <v>0.254</v>
      </c>
      <c r="E11" s="169"/>
      <c r="F11" s="169"/>
      <c r="G11" s="169"/>
      <c r="H11" s="169">
        <v>0.17499999999999999</v>
      </c>
      <c r="I11" s="169">
        <v>0.16500000000000001</v>
      </c>
      <c r="J11" s="169">
        <v>0.17199999999999999</v>
      </c>
      <c r="K11" s="169">
        <v>0.13300000000000001</v>
      </c>
      <c r="L11" s="169">
        <v>0.37</v>
      </c>
      <c r="M11" s="169">
        <v>0.19600000000000001</v>
      </c>
      <c r="N11" s="170">
        <v>0.22</v>
      </c>
    </row>
    <row r="13" spans="1:14" x14ac:dyDescent="0.25">
      <c r="A13" s="656" t="s">
        <v>449</v>
      </c>
      <c r="B13" s="656"/>
      <c r="C13" s="656"/>
      <c r="D13" s="656"/>
      <c r="E13" s="656"/>
      <c r="F13" s="656"/>
      <c r="G13" s="656"/>
      <c r="H13" s="656"/>
      <c r="I13" s="656"/>
      <c r="J13" s="656"/>
      <c r="K13" s="656"/>
      <c r="L13" s="656"/>
      <c r="M13" s="656"/>
      <c r="N13" s="656"/>
    </row>
    <row r="14" spans="1:14" x14ac:dyDescent="0.25">
      <c r="A14" s="670" t="s">
        <v>450</v>
      </c>
      <c r="B14" s="670"/>
      <c r="C14" s="670"/>
      <c r="D14" s="670"/>
      <c r="E14" s="670"/>
      <c r="F14" s="670"/>
      <c r="G14" s="670"/>
      <c r="H14" s="670"/>
      <c r="I14" s="670"/>
      <c r="J14" s="670"/>
      <c r="K14" s="670"/>
      <c r="L14" s="670"/>
      <c r="M14" s="670"/>
      <c r="N14" s="670"/>
    </row>
    <row r="15" spans="1:14" x14ac:dyDescent="0.25">
      <c r="A15" s="656" t="s">
        <v>139</v>
      </c>
      <c r="B15" s="656"/>
      <c r="C15" s="656"/>
      <c r="D15" s="656"/>
      <c r="E15" s="656"/>
      <c r="F15" s="656"/>
      <c r="G15" s="656"/>
      <c r="H15" s="656"/>
      <c r="I15" s="656"/>
      <c r="J15" s="656"/>
      <c r="K15" s="656"/>
      <c r="L15" s="656"/>
      <c r="M15" s="656"/>
      <c r="N15" s="656"/>
    </row>
    <row r="16" spans="1:14" ht="15" customHeight="1" x14ac:dyDescent="0.25">
      <c r="A16" s="91" t="s">
        <v>5</v>
      </c>
      <c r="B16" s="94"/>
      <c r="C16" s="94"/>
      <c r="D16" s="94"/>
      <c r="E16" s="94"/>
      <c r="F16" s="94"/>
      <c r="G16" s="94"/>
      <c r="H16" s="94"/>
      <c r="I16" s="94"/>
      <c r="J16" s="94"/>
      <c r="K16" s="94"/>
      <c r="L16" s="94"/>
      <c r="M16" s="94"/>
      <c r="N16" s="94"/>
    </row>
    <row r="17" spans="1:14" x14ac:dyDescent="0.25">
      <c r="A17" s="94" t="s">
        <v>6</v>
      </c>
      <c r="B17" s="94"/>
      <c r="C17" s="94"/>
      <c r="D17" s="94"/>
      <c r="E17" s="94"/>
      <c r="F17" s="94"/>
      <c r="G17" s="94"/>
      <c r="H17" s="94"/>
      <c r="I17" s="94"/>
      <c r="J17" s="94"/>
      <c r="K17" s="94"/>
      <c r="L17" s="94"/>
      <c r="M17" s="94"/>
      <c r="N17" s="94"/>
    </row>
    <row r="18" spans="1:14" x14ac:dyDescent="0.25">
      <c r="A18" s="656" t="s">
        <v>136</v>
      </c>
      <c r="B18" s="656"/>
      <c r="C18" s="656"/>
      <c r="D18" s="656"/>
      <c r="E18" s="656"/>
      <c r="F18" s="656"/>
      <c r="G18" s="656"/>
      <c r="H18" s="656"/>
      <c r="I18" s="656"/>
      <c r="J18" s="656"/>
      <c r="K18" s="656"/>
      <c r="L18" s="656"/>
      <c r="M18" s="656"/>
      <c r="N18" s="656"/>
    </row>
    <row r="19" spans="1:14" x14ac:dyDescent="0.25">
      <c r="A19" s="90"/>
      <c r="B19" s="90"/>
      <c r="C19" s="90"/>
      <c r="D19" s="90"/>
      <c r="E19" s="90"/>
      <c r="F19" s="90"/>
      <c r="G19" s="90"/>
      <c r="H19" s="90"/>
      <c r="I19" s="90"/>
      <c r="J19" s="90"/>
      <c r="K19" s="90"/>
      <c r="L19" s="90"/>
      <c r="M19" s="90"/>
      <c r="N19" s="90"/>
    </row>
    <row r="20" spans="1:14" x14ac:dyDescent="0.25">
      <c r="A20" s="46" t="s">
        <v>101</v>
      </c>
      <c r="B20" s="1"/>
      <c r="C20" s="1"/>
      <c r="D20" s="1"/>
      <c r="E20" s="1"/>
      <c r="F20" s="1"/>
      <c r="G20" s="1"/>
      <c r="H20" s="1"/>
      <c r="I20" s="1"/>
      <c r="J20" s="1"/>
      <c r="K20" s="1"/>
      <c r="L20" s="1"/>
      <c r="M20" s="1"/>
      <c r="N20" s="1"/>
    </row>
    <row r="21" spans="1:14" ht="30" customHeight="1" x14ac:dyDescent="0.25">
      <c r="A21" s="664" t="s">
        <v>618</v>
      </c>
      <c r="B21" s="664"/>
      <c r="C21" s="664"/>
      <c r="D21" s="664"/>
      <c r="E21" s="664"/>
      <c r="F21" s="664"/>
      <c r="G21" s="664"/>
      <c r="H21" s="664"/>
      <c r="I21" s="664"/>
      <c r="J21" s="664"/>
      <c r="K21" s="664"/>
      <c r="L21" s="664"/>
      <c r="M21" s="664"/>
      <c r="N21" s="664"/>
    </row>
  </sheetData>
  <mergeCells count="12">
    <mergeCell ref="A18:N18"/>
    <mergeCell ref="A21:N21"/>
    <mergeCell ref="A1:N1"/>
    <mergeCell ref="B2:D2"/>
    <mergeCell ref="E2:G2"/>
    <mergeCell ref="H2:J2"/>
    <mergeCell ref="K2:M2"/>
    <mergeCell ref="N2:N3"/>
    <mergeCell ref="A13:N13"/>
    <mergeCell ref="A14:N14"/>
    <mergeCell ref="A15:N15"/>
    <mergeCell ref="A2:A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A27" sqref="A27"/>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71" t="s">
        <v>395</v>
      </c>
      <c r="B1" s="672"/>
      <c r="C1" s="673"/>
    </row>
    <row r="2" spans="1:3" ht="39.950000000000003" customHeight="1" thickBot="1" x14ac:dyDescent="0.25">
      <c r="A2" s="267" t="s">
        <v>627</v>
      </c>
      <c r="B2" s="9"/>
      <c r="C2" s="138"/>
    </row>
    <row r="3" spans="1:3" ht="15" customHeight="1" x14ac:dyDescent="0.2">
      <c r="A3" s="535" t="s">
        <v>40</v>
      </c>
      <c r="B3" s="536" t="s">
        <v>41</v>
      </c>
      <c r="C3" s="537" t="s">
        <v>104</v>
      </c>
    </row>
    <row r="4" spans="1:3" ht="15" customHeight="1" x14ac:dyDescent="0.2">
      <c r="A4" s="233" t="s">
        <v>57</v>
      </c>
      <c r="B4" s="234">
        <v>779</v>
      </c>
      <c r="C4" s="235">
        <v>11328.498074454428</v>
      </c>
    </row>
    <row r="5" spans="1:3" ht="30" customHeight="1" x14ac:dyDescent="0.2">
      <c r="A5" s="233" t="s">
        <v>58</v>
      </c>
      <c r="B5" s="234">
        <v>1628</v>
      </c>
      <c r="C5" s="235">
        <v>17797.109115479117</v>
      </c>
    </row>
    <row r="6" spans="1:3" ht="30" customHeight="1" x14ac:dyDescent="0.2">
      <c r="A6" s="233" t="s">
        <v>59</v>
      </c>
      <c r="B6" s="234">
        <v>381</v>
      </c>
      <c r="C6" s="235">
        <v>39494.152230971122</v>
      </c>
    </row>
    <row r="7" spans="1:3" ht="15" customHeight="1" x14ac:dyDescent="0.2">
      <c r="A7" s="233" t="s">
        <v>60</v>
      </c>
      <c r="B7" s="234">
        <v>0</v>
      </c>
      <c r="C7" s="235">
        <v>0</v>
      </c>
    </row>
    <row r="8" spans="1:3" ht="15" customHeight="1" x14ac:dyDescent="0.2">
      <c r="A8" s="233" t="s">
        <v>66</v>
      </c>
      <c r="B8" s="234">
        <v>15</v>
      </c>
      <c r="C8" s="235">
        <v>27553.333333333336</v>
      </c>
    </row>
    <row r="9" spans="1:3" ht="15" customHeight="1" x14ac:dyDescent="0.2">
      <c r="A9" s="233" t="s">
        <v>61</v>
      </c>
      <c r="B9" s="234">
        <v>7969</v>
      </c>
      <c r="C9" s="235">
        <v>4961.9907140168143</v>
      </c>
    </row>
    <row r="10" spans="1:3" ht="15" customHeight="1" x14ac:dyDescent="0.2">
      <c r="A10" s="232" t="s">
        <v>707</v>
      </c>
      <c r="B10" s="236">
        <v>7969</v>
      </c>
      <c r="C10" s="237">
        <v>4961.9907140168143</v>
      </c>
    </row>
    <row r="11" spans="1:3" ht="15" customHeight="1" x14ac:dyDescent="0.2">
      <c r="A11" s="233" t="s">
        <v>62</v>
      </c>
      <c r="B11" s="234">
        <v>801</v>
      </c>
      <c r="C11" s="235">
        <v>56616.142684144812</v>
      </c>
    </row>
    <row r="12" spans="1:3" ht="15" customHeight="1" x14ac:dyDescent="0.2">
      <c r="A12" s="233" t="s">
        <v>63</v>
      </c>
      <c r="B12" s="234">
        <v>56</v>
      </c>
      <c r="C12" s="235">
        <v>86016.42857142858</v>
      </c>
    </row>
    <row r="13" spans="1:3" ht="15" customHeight="1" x14ac:dyDescent="0.2">
      <c r="A13" s="233" t="s">
        <v>64</v>
      </c>
      <c r="B13" s="234">
        <v>285</v>
      </c>
      <c r="C13" s="235">
        <v>89933.6245614035</v>
      </c>
    </row>
    <row r="14" spans="1:3" ht="15" customHeight="1" thickBot="1" x14ac:dyDescent="0.25">
      <c r="A14" s="264" t="s">
        <v>65</v>
      </c>
      <c r="B14" s="265">
        <v>0</v>
      </c>
      <c r="C14" s="266">
        <v>0</v>
      </c>
    </row>
    <row r="15" spans="1:3" ht="15" customHeight="1" thickBot="1" x14ac:dyDescent="0.25">
      <c r="A15" s="156" t="s">
        <v>466</v>
      </c>
      <c r="B15" s="262">
        <f>SUM(B4:B9,B11:B14)</f>
        <v>11914</v>
      </c>
      <c r="C15" s="263">
        <f>((C4*B4)+(C5*B5)+(C6*B6)+(C7*B7)+(C8*B8)+(C9*B9)+(C11*B11)+(C12*B12)+(C13*B13)+(C14*B14))/B15</f>
        <v>14151.318023333892</v>
      </c>
    </row>
    <row r="16" spans="1:3" ht="15" customHeight="1" x14ac:dyDescent="0.2">
      <c r="A16" s="1"/>
      <c r="B16" s="1"/>
      <c r="C16" s="1"/>
    </row>
    <row r="17" spans="1:3" ht="15" customHeight="1" x14ac:dyDescent="0.2">
      <c r="A17" s="42" t="s">
        <v>123</v>
      </c>
      <c r="B17" s="1"/>
      <c r="C17" s="1"/>
    </row>
    <row r="18" spans="1:3" ht="39" customHeight="1" x14ac:dyDescent="0.2">
      <c r="A18" s="662" t="s">
        <v>143</v>
      </c>
      <c r="B18" s="662"/>
      <c r="C18" s="662"/>
    </row>
    <row r="19" spans="1:3" ht="30" customHeight="1" x14ac:dyDescent="0.2">
      <c r="A19" s="662" t="s">
        <v>467</v>
      </c>
      <c r="B19" s="662"/>
      <c r="C19" s="662"/>
    </row>
    <row r="20" spans="1:3" ht="38.25" customHeight="1" x14ac:dyDescent="0.2">
      <c r="A20" s="651" t="s">
        <v>124</v>
      </c>
      <c r="B20" s="651"/>
      <c r="C20" s="65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134"/>
  <sheetViews>
    <sheetView zoomScaleNormal="100" workbookViewId="0">
      <selection activeCell="S23" sqref="S23"/>
    </sheetView>
  </sheetViews>
  <sheetFormatPr defaultColWidth="9.140625" defaultRowHeight="12.75" x14ac:dyDescent="0.2"/>
  <cols>
    <col min="1" max="1" width="47.7109375" style="2" customWidth="1"/>
    <col min="2" max="2" width="6.7109375" style="60" customWidth="1"/>
    <col min="3" max="11" width="8.7109375" style="1" customWidth="1"/>
    <col min="12" max="16384" width="9.140625" style="1"/>
  </cols>
  <sheetData>
    <row r="1" spans="1:11" ht="25.5" customHeight="1" x14ac:dyDescent="0.2">
      <c r="A1" s="637" t="s">
        <v>393</v>
      </c>
      <c r="B1" s="610"/>
      <c r="C1" s="610"/>
      <c r="D1" s="610"/>
      <c r="E1" s="610"/>
      <c r="F1" s="610"/>
      <c r="G1" s="610"/>
      <c r="H1" s="610"/>
      <c r="I1" s="610"/>
      <c r="J1" s="611"/>
      <c r="K1" s="612"/>
    </row>
    <row r="2" spans="1:11" s="5" customFormat="1" ht="38.25" customHeight="1" x14ac:dyDescent="0.2">
      <c r="A2" s="649" t="s">
        <v>627</v>
      </c>
      <c r="B2" s="135"/>
      <c r="C2" s="628" t="s">
        <v>0</v>
      </c>
      <c r="D2" s="628"/>
      <c r="E2" s="628" t="s">
        <v>2</v>
      </c>
      <c r="F2" s="628"/>
      <c r="G2" s="628" t="s">
        <v>1</v>
      </c>
      <c r="H2" s="628"/>
      <c r="I2" s="629" t="s">
        <v>3</v>
      </c>
      <c r="J2" s="630"/>
      <c r="K2" s="208" t="s">
        <v>4</v>
      </c>
    </row>
    <row r="3" spans="1:11" s="5" customFormat="1" ht="13.5" customHeight="1" thickBot="1" x14ac:dyDescent="0.25">
      <c r="A3" s="650"/>
      <c r="B3" s="487"/>
      <c r="C3" s="147" t="s">
        <v>7</v>
      </c>
      <c r="D3" s="147" t="s">
        <v>8</v>
      </c>
      <c r="E3" s="147" t="s">
        <v>7</v>
      </c>
      <c r="F3" s="147" t="s">
        <v>8</v>
      </c>
      <c r="G3" s="147" t="s">
        <v>7</v>
      </c>
      <c r="H3" s="147" t="s">
        <v>8</v>
      </c>
      <c r="I3" s="477" t="s">
        <v>7</v>
      </c>
      <c r="J3" s="477" t="s">
        <v>8</v>
      </c>
      <c r="K3" s="504"/>
    </row>
    <row r="4" spans="1:11" s="5" customFormat="1" ht="12.75" customHeight="1" x14ac:dyDescent="0.2">
      <c r="A4" s="96" t="s">
        <v>628</v>
      </c>
      <c r="B4" s="510"/>
      <c r="C4" s="631"/>
      <c r="D4" s="632"/>
      <c r="E4" s="632"/>
      <c r="F4" s="632"/>
      <c r="G4" s="632"/>
      <c r="H4" s="632"/>
      <c r="I4" s="632"/>
      <c r="J4" s="632"/>
      <c r="K4" s="633"/>
    </row>
    <row r="5" spans="1:11" s="5" customFormat="1" ht="12.75" customHeight="1" x14ac:dyDescent="0.2">
      <c r="A5" s="441" t="s">
        <v>529</v>
      </c>
      <c r="B5" s="442" t="s">
        <v>528</v>
      </c>
      <c r="C5" s="678"/>
      <c r="D5" s="679"/>
      <c r="E5" s="679"/>
      <c r="F5" s="679"/>
      <c r="G5" s="679"/>
      <c r="H5" s="679"/>
      <c r="I5" s="679"/>
      <c r="J5" s="679"/>
      <c r="K5" s="680"/>
    </row>
    <row r="6" spans="1:11" s="5" customFormat="1" ht="12.75" customHeight="1" x14ac:dyDescent="0.2">
      <c r="A6" s="142" t="s">
        <v>543</v>
      </c>
      <c r="B6" s="148" t="s">
        <v>530</v>
      </c>
      <c r="C6" s="451"/>
      <c r="D6" s="451"/>
      <c r="E6" s="451"/>
      <c r="F6" s="451"/>
      <c r="G6" s="451"/>
      <c r="H6" s="451"/>
      <c r="I6" s="453"/>
      <c r="J6" s="454"/>
      <c r="K6" s="444">
        <f>SUM(C6:J6)</f>
        <v>0</v>
      </c>
    </row>
    <row r="7" spans="1:11" s="5" customFormat="1" ht="12.75" customHeight="1" x14ac:dyDescent="0.2">
      <c r="A7" s="142" t="s">
        <v>544</v>
      </c>
      <c r="B7" s="148" t="s">
        <v>531</v>
      </c>
      <c r="C7" s="451"/>
      <c r="D7" s="451"/>
      <c r="E7" s="451"/>
      <c r="F7" s="451"/>
      <c r="G7" s="451"/>
      <c r="H7" s="451"/>
      <c r="I7" s="453"/>
      <c r="J7" s="454"/>
      <c r="K7" s="444">
        <f t="shared" ref="K7:K19" si="0">SUM(C7:J7)</f>
        <v>0</v>
      </c>
    </row>
    <row r="8" spans="1:11" s="5" customFormat="1" ht="12.75" customHeight="1" x14ac:dyDescent="0.2">
      <c r="A8" s="142" t="s">
        <v>545</v>
      </c>
      <c r="B8" s="148" t="s">
        <v>532</v>
      </c>
      <c r="C8" s="451"/>
      <c r="D8" s="451"/>
      <c r="E8" s="451"/>
      <c r="F8" s="451"/>
      <c r="G8" s="451"/>
      <c r="H8" s="451"/>
      <c r="I8" s="453"/>
      <c r="J8" s="454"/>
      <c r="K8" s="444">
        <f t="shared" si="0"/>
        <v>0</v>
      </c>
    </row>
    <row r="9" spans="1:11" s="5" customFormat="1" ht="12.75" customHeight="1" x14ac:dyDescent="0.2">
      <c r="A9" s="142" t="s">
        <v>546</v>
      </c>
      <c r="B9" s="148" t="s">
        <v>533</v>
      </c>
      <c r="C9" s="451"/>
      <c r="D9" s="451"/>
      <c r="E9" s="451"/>
      <c r="F9" s="451"/>
      <c r="G9" s="451"/>
      <c r="H9" s="451"/>
      <c r="I9" s="453"/>
      <c r="J9" s="454"/>
      <c r="K9" s="444">
        <f t="shared" si="0"/>
        <v>0</v>
      </c>
    </row>
    <row r="10" spans="1:11" s="5" customFormat="1" ht="12.75" customHeight="1" x14ac:dyDescent="0.2">
      <c r="A10" s="142" t="s">
        <v>547</v>
      </c>
      <c r="B10" s="148" t="s">
        <v>534</v>
      </c>
      <c r="C10" s="451">
        <v>282</v>
      </c>
      <c r="D10" s="451"/>
      <c r="E10" s="451"/>
      <c r="F10" s="451"/>
      <c r="G10" s="451">
        <v>283</v>
      </c>
      <c r="H10" s="451"/>
      <c r="I10" s="453">
        <v>0</v>
      </c>
      <c r="J10" s="454">
        <v>8</v>
      </c>
      <c r="K10" s="444">
        <f t="shared" si="0"/>
        <v>573</v>
      </c>
    </row>
    <row r="11" spans="1:11" s="5" customFormat="1" ht="12.75" customHeight="1" x14ac:dyDescent="0.2">
      <c r="A11" s="142" t="s">
        <v>548</v>
      </c>
      <c r="B11" s="148" t="s">
        <v>535</v>
      </c>
      <c r="C11" s="451"/>
      <c r="D11" s="451"/>
      <c r="E11" s="451"/>
      <c r="F11" s="451"/>
      <c r="G11" s="451"/>
      <c r="H11" s="451"/>
      <c r="I11" s="453"/>
      <c r="J11" s="454"/>
      <c r="K11" s="444">
        <f t="shared" si="0"/>
        <v>0</v>
      </c>
    </row>
    <row r="12" spans="1:11" s="5" customFormat="1" ht="12.75" customHeight="1" x14ac:dyDescent="0.2">
      <c r="A12" s="142" t="s">
        <v>542</v>
      </c>
      <c r="B12" s="148" t="s">
        <v>536</v>
      </c>
      <c r="C12" s="451"/>
      <c r="D12" s="451"/>
      <c r="E12" s="451"/>
      <c r="F12" s="451"/>
      <c r="G12" s="451"/>
      <c r="H12" s="451"/>
      <c r="I12" s="453"/>
      <c r="J12" s="454"/>
      <c r="K12" s="444">
        <f t="shared" si="0"/>
        <v>0</v>
      </c>
    </row>
    <row r="13" spans="1:11" s="5" customFormat="1" ht="12.75" customHeight="1" x14ac:dyDescent="0.2">
      <c r="A13" s="142" t="s">
        <v>549</v>
      </c>
      <c r="B13" s="148" t="s">
        <v>537</v>
      </c>
      <c r="C13" s="451"/>
      <c r="D13" s="451"/>
      <c r="E13" s="451"/>
      <c r="F13" s="451"/>
      <c r="G13" s="451"/>
      <c r="H13" s="451"/>
      <c r="I13" s="453"/>
      <c r="J13" s="454"/>
      <c r="K13" s="444">
        <f t="shared" si="0"/>
        <v>0</v>
      </c>
    </row>
    <row r="14" spans="1:11" s="5" customFormat="1" ht="12.75" customHeight="1" x14ac:dyDescent="0.2">
      <c r="A14" s="142" t="s">
        <v>550</v>
      </c>
      <c r="B14" s="148" t="s">
        <v>538</v>
      </c>
      <c r="C14" s="451"/>
      <c r="D14" s="451"/>
      <c r="E14" s="451"/>
      <c r="F14" s="451"/>
      <c r="G14" s="451"/>
      <c r="H14" s="451"/>
      <c r="I14" s="453"/>
      <c r="J14" s="454"/>
      <c r="K14" s="444">
        <f t="shared" si="0"/>
        <v>0</v>
      </c>
    </row>
    <row r="15" spans="1:11" s="5" customFormat="1" ht="12.75" customHeight="1" x14ac:dyDescent="0.2">
      <c r="A15" s="142" t="s">
        <v>551</v>
      </c>
      <c r="B15" s="148" t="s">
        <v>539</v>
      </c>
      <c r="C15" s="451"/>
      <c r="D15" s="451"/>
      <c r="E15" s="451"/>
      <c r="F15" s="451"/>
      <c r="G15" s="451"/>
      <c r="H15" s="451"/>
      <c r="I15" s="453"/>
      <c r="J15" s="454"/>
      <c r="K15" s="444">
        <f t="shared" si="0"/>
        <v>0</v>
      </c>
    </row>
    <row r="16" spans="1:11" s="5" customFormat="1" ht="12.75" customHeight="1" x14ac:dyDescent="0.2">
      <c r="A16" s="142" t="s">
        <v>541</v>
      </c>
      <c r="B16" s="148" t="s">
        <v>540</v>
      </c>
      <c r="C16" s="451"/>
      <c r="D16" s="451"/>
      <c r="E16" s="451"/>
      <c r="F16" s="451"/>
      <c r="G16" s="451"/>
      <c r="H16" s="451"/>
      <c r="I16" s="453"/>
      <c r="J16" s="454"/>
      <c r="K16" s="444">
        <f t="shared" si="0"/>
        <v>0</v>
      </c>
    </row>
    <row r="17" spans="1:11" s="5" customFormat="1" ht="12.75" customHeight="1" x14ac:dyDescent="0.2">
      <c r="A17" s="489" t="s">
        <v>682</v>
      </c>
      <c r="B17" s="449" t="s">
        <v>91</v>
      </c>
      <c r="C17" s="450">
        <f>SUM(C6:C16)</f>
        <v>282</v>
      </c>
      <c r="D17" s="450">
        <f t="shared" ref="D17:J17" si="1">SUM(D6:D16)</f>
        <v>0</v>
      </c>
      <c r="E17" s="450">
        <f t="shared" si="1"/>
        <v>0</v>
      </c>
      <c r="F17" s="450">
        <f t="shared" si="1"/>
        <v>0</v>
      </c>
      <c r="G17" s="450">
        <f t="shared" si="1"/>
        <v>283</v>
      </c>
      <c r="H17" s="450">
        <f t="shared" si="1"/>
        <v>0</v>
      </c>
      <c r="I17" s="450">
        <f t="shared" si="1"/>
        <v>0</v>
      </c>
      <c r="J17" s="450">
        <f t="shared" si="1"/>
        <v>8</v>
      </c>
      <c r="K17" s="444">
        <f>SUM(K6:K16)</f>
        <v>573</v>
      </c>
    </row>
    <row r="18" spans="1:11" s="5" customFormat="1" ht="12.75" customHeight="1" x14ac:dyDescent="0.2">
      <c r="A18" s="490" t="s">
        <v>692</v>
      </c>
      <c r="B18" s="491" t="s">
        <v>91</v>
      </c>
      <c r="C18" s="511">
        <v>151</v>
      </c>
      <c r="D18" s="511"/>
      <c r="E18" s="511"/>
      <c r="F18" s="511"/>
      <c r="G18" s="511">
        <v>160</v>
      </c>
      <c r="H18" s="511"/>
      <c r="I18" s="511"/>
      <c r="J18" s="511">
        <v>3</v>
      </c>
      <c r="K18" s="512">
        <f t="shared" si="0"/>
        <v>314</v>
      </c>
    </row>
    <row r="19" spans="1:11" s="5" customFormat="1" ht="12.75" customHeight="1" thickBot="1" x14ac:dyDescent="0.25">
      <c r="A19" s="493" t="s">
        <v>693</v>
      </c>
      <c r="B19" s="491" t="s">
        <v>91</v>
      </c>
      <c r="C19" s="511">
        <v>54</v>
      </c>
      <c r="D19" s="511"/>
      <c r="E19" s="511"/>
      <c r="F19" s="511"/>
      <c r="G19" s="511">
        <v>100</v>
      </c>
      <c r="H19" s="511"/>
      <c r="I19" s="511"/>
      <c r="J19" s="511">
        <v>1</v>
      </c>
      <c r="K19" s="512">
        <f t="shared" si="0"/>
        <v>155</v>
      </c>
    </row>
    <row r="20" spans="1:11" s="5" customFormat="1" ht="12.75" customHeight="1" x14ac:dyDescent="0.2">
      <c r="A20" s="96" t="s">
        <v>629</v>
      </c>
      <c r="B20" s="513"/>
      <c r="C20" s="675"/>
      <c r="D20" s="676"/>
      <c r="E20" s="676"/>
      <c r="F20" s="676"/>
      <c r="G20" s="676"/>
      <c r="H20" s="676"/>
      <c r="I20" s="676"/>
      <c r="J20" s="676"/>
      <c r="K20" s="677"/>
    </row>
    <row r="21" spans="1:11" s="5" customFormat="1" ht="12.75" customHeight="1" x14ac:dyDescent="0.2">
      <c r="A21" s="441" t="s">
        <v>529</v>
      </c>
      <c r="B21" s="442" t="s">
        <v>528</v>
      </c>
      <c r="C21" s="605"/>
      <c r="D21" s="606"/>
      <c r="E21" s="606"/>
      <c r="F21" s="606"/>
      <c r="G21" s="606"/>
      <c r="H21" s="606"/>
      <c r="I21" s="606"/>
      <c r="J21" s="606"/>
      <c r="K21" s="607"/>
    </row>
    <row r="22" spans="1:11" s="5" customFormat="1" ht="12.75" customHeight="1" x14ac:dyDescent="0.2">
      <c r="A22" s="142" t="s">
        <v>543</v>
      </c>
      <c r="B22" s="148" t="s">
        <v>530</v>
      </c>
      <c r="C22" s="451"/>
      <c r="D22" s="451"/>
      <c r="E22" s="451"/>
      <c r="F22" s="451"/>
      <c r="G22" s="451"/>
      <c r="H22" s="451"/>
      <c r="I22" s="453"/>
      <c r="J22" s="454"/>
      <c r="K22" s="444">
        <f>SUM(C22:J22)</f>
        <v>0</v>
      </c>
    </row>
    <row r="23" spans="1:11" s="5" customFormat="1" ht="12.75" customHeight="1" x14ac:dyDescent="0.2">
      <c r="A23" s="142" t="s">
        <v>544</v>
      </c>
      <c r="B23" s="148" t="s">
        <v>531</v>
      </c>
      <c r="C23" s="451"/>
      <c r="D23" s="451"/>
      <c r="E23" s="451"/>
      <c r="F23" s="451"/>
      <c r="G23" s="451"/>
      <c r="H23" s="451"/>
      <c r="I23" s="453"/>
      <c r="J23" s="454"/>
      <c r="K23" s="444">
        <f t="shared" ref="K23:K32" si="2">SUM(C23:J23)</f>
        <v>0</v>
      </c>
    </row>
    <row r="24" spans="1:11" s="5" customFormat="1" ht="12.75" customHeight="1" x14ac:dyDescent="0.2">
      <c r="A24" s="142" t="s">
        <v>545</v>
      </c>
      <c r="B24" s="148" t="s">
        <v>532</v>
      </c>
      <c r="C24" s="451"/>
      <c r="D24" s="451"/>
      <c r="E24" s="451"/>
      <c r="F24" s="451"/>
      <c r="G24" s="451"/>
      <c r="H24" s="451"/>
      <c r="I24" s="453"/>
      <c r="J24" s="454"/>
      <c r="K24" s="444">
        <f t="shared" si="2"/>
        <v>0</v>
      </c>
    </row>
    <row r="25" spans="1:11" s="5" customFormat="1" ht="12.75" customHeight="1" x14ac:dyDescent="0.2">
      <c r="A25" s="142" t="s">
        <v>546</v>
      </c>
      <c r="B25" s="148" t="s">
        <v>533</v>
      </c>
      <c r="C25" s="451">
        <v>90</v>
      </c>
      <c r="D25" s="451"/>
      <c r="E25" s="451"/>
      <c r="F25" s="451"/>
      <c r="G25" s="451">
        <v>244</v>
      </c>
      <c r="H25" s="451"/>
      <c r="I25" s="453">
        <v>2</v>
      </c>
      <c r="J25" s="454">
        <v>3</v>
      </c>
      <c r="K25" s="444">
        <f t="shared" si="2"/>
        <v>339</v>
      </c>
    </row>
    <row r="26" spans="1:11" s="5" customFormat="1" ht="12.75" customHeight="1" x14ac:dyDescent="0.2">
      <c r="A26" s="142" t="s">
        <v>547</v>
      </c>
      <c r="B26" s="148" t="s">
        <v>534</v>
      </c>
      <c r="C26" s="453">
        <v>286</v>
      </c>
      <c r="D26" s="453">
        <v>24</v>
      </c>
      <c r="E26" s="451"/>
      <c r="F26" s="451"/>
      <c r="G26" s="451">
        <v>82</v>
      </c>
      <c r="H26" s="451"/>
      <c r="I26" s="453"/>
      <c r="J26" s="454">
        <v>2</v>
      </c>
      <c r="K26" s="444">
        <f t="shared" si="2"/>
        <v>394</v>
      </c>
    </row>
    <row r="27" spans="1:11" s="5" customFormat="1" ht="12.75" customHeight="1" x14ac:dyDescent="0.2">
      <c r="A27" s="142" t="s">
        <v>548</v>
      </c>
      <c r="B27" s="148" t="s">
        <v>535</v>
      </c>
      <c r="C27" s="451"/>
      <c r="D27" s="451"/>
      <c r="E27" s="451"/>
      <c r="F27" s="451"/>
      <c r="G27" s="451"/>
      <c r="H27" s="451"/>
      <c r="I27" s="453"/>
      <c r="J27" s="454"/>
      <c r="K27" s="444">
        <f t="shared" si="2"/>
        <v>0</v>
      </c>
    </row>
    <row r="28" spans="1:11" s="5" customFormat="1" ht="12.75" customHeight="1" x14ac:dyDescent="0.2">
      <c r="A28" s="142" t="s">
        <v>542</v>
      </c>
      <c r="B28" s="148" t="s">
        <v>536</v>
      </c>
      <c r="C28" s="451"/>
      <c r="D28" s="451"/>
      <c r="E28" s="451"/>
      <c r="F28" s="451"/>
      <c r="G28" s="451"/>
      <c r="H28" s="451"/>
      <c r="I28" s="453"/>
      <c r="J28" s="454"/>
      <c r="K28" s="444">
        <f t="shared" si="2"/>
        <v>0</v>
      </c>
    </row>
    <row r="29" spans="1:11" s="5" customFormat="1" ht="12.75" customHeight="1" x14ac:dyDescent="0.2">
      <c r="A29" s="142" t="s">
        <v>549</v>
      </c>
      <c r="B29" s="148" t="s">
        <v>537</v>
      </c>
      <c r="C29" s="451"/>
      <c r="D29" s="451"/>
      <c r="E29" s="451"/>
      <c r="F29" s="451"/>
      <c r="G29" s="451"/>
      <c r="H29" s="451"/>
      <c r="I29" s="453"/>
      <c r="J29" s="454"/>
      <c r="K29" s="444">
        <f t="shared" si="2"/>
        <v>0</v>
      </c>
    </row>
    <row r="30" spans="1:11" s="5" customFormat="1" ht="12.75" customHeight="1" x14ac:dyDescent="0.2">
      <c r="A30" s="142" t="s">
        <v>550</v>
      </c>
      <c r="B30" s="148" t="s">
        <v>538</v>
      </c>
      <c r="C30" s="451"/>
      <c r="D30" s="451"/>
      <c r="E30" s="451"/>
      <c r="F30" s="451"/>
      <c r="G30" s="451"/>
      <c r="H30" s="451"/>
      <c r="I30" s="453"/>
      <c r="J30" s="454"/>
      <c r="K30" s="444">
        <f t="shared" si="2"/>
        <v>0</v>
      </c>
    </row>
    <row r="31" spans="1:11" s="5" customFormat="1" ht="12.75" customHeight="1" x14ac:dyDescent="0.2">
      <c r="A31" s="142" t="s">
        <v>551</v>
      </c>
      <c r="B31" s="148" t="s">
        <v>539</v>
      </c>
      <c r="C31" s="451"/>
      <c r="D31" s="451"/>
      <c r="E31" s="451"/>
      <c r="F31" s="451"/>
      <c r="G31" s="451"/>
      <c r="H31" s="451"/>
      <c r="I31" s="453"/>
      <c r="J31" s="454"/>
      <c r="K31" s="444">
        <f t="shared" si="2"/>
        <v>0</v>
      </c>
    </row>
    <row r="32" spans="1:11" s="5" customFormat="1" ht="12.75" customHeight="1" x14ac:dyDescent="0.2">
      <c r="A32" s="142" t="s">
        <v>541</v>
      </c>
      <c r="B32" s="148" t="s">
        <v>540</v>
      </c>
      <c r="C32" s="451"/>
      <c r="D32" s="451"/>
      <c r="E32" s="451"/>
      <c r="F32" s="451"/>
      <c r="G32" s="451"/>
      <c r="H32" s="451"/>
      <c r="I32" s="453"/>
      <c r="J32" s="454"/>
      <c r="K32" s="444">
        <f t="shared" si="2"/>
        <v>0</v>
      </c>
    </row>
    <row r="33" spans="1:11" s="5" customFormat="1" ht="12.75" customHeight="1" x14ac:dyDescent="0.2">
      <c r="A33" s="489" t="s">
        <v>683</v>
      </c>
      <c r="B33" s="449" t="s">
        <v>91</v>
      </c>
      <c r="C33" s="450">
        <f>SUM(C22:C32)</f>
        <v>376</v>
      </c>
      <c r="D33" s="450">
        <f t="shared" ref="D33:J33" si="3">SUM(D22:D32)</f>
        <v>24</v>
      </c>
      <c r="E33" s="450">
        <f t="shared" si="3"/>
        <v>0</v>
      </c>
      <c r="F33" s="450">
        <f t="shared" si="3"/>
        <v>0</v>
      </c>
      <c r="G33" s="450">
        <f t="shared" si="3"/>
        <v>326</v>
      </c>
      <c r="H33" s="450">
        <f t="shared" si="3"/>
        <v>0</v>
      </c>
      <c r="I33" s="450">
        <f t="shared" si="3"/>
        <v>2</v>
      </c>
      <c r="J33" s="450">
        <f t="shared" si="3"/>
        <v>5</v>
      </c>
      <c r="K33" s="444">
        <f>SUM(K22:K32)</f>
        <v>733</v>
      </c>
    </row>
    <row r="34" spans="1:11" s="5" customFormat="1" ht="12.75" customHeight="1" x14ac:dyDescent="0.2">
      <c r="A34" s="490" t="s">
        <v>694</v>
      </c>
      <c r="B34" s="491" t="s">
        <v>91</v>
      </c>
      <c r="C34" s="511">
        <v>268</v>
      </c>
      <c r="D34" s="511">
        <v>7</v>
      </c>
      <c r="E34" s="511"/>
      <c r="F34" s="511"/>
      <c r="G34" s="511">
        <v>230</v>
      </c>
      <c r="H34" s="511"/>
      <c r="I34" s="511">
        <v>1</v>
      </c>
      <c r="J34" s="511">
        <v>0</v>
      </c>
      <c r="K34" s="512">
        <f t="shared" ref="K34:K35" si="4">SUM(C34:J34)</f>
        <v>506</v>
      </c>
    </row>
    <row r="35" spans="1:11" s="5" customFormat="1" ht="12.75" customHeight="1" thickBot="1" x14ac:dyDescent="0.25">
      <c r="A35" s="493" t="s">
        <v>695</v>
      </c>
      <c r="B35" s="491" t="s">
        <v>91</v>
      </c>
      <c r="C35" s="511">
        <v>99</v>
      </c>
      <c r="D35" s="511">
        <v>2</v>
      </c>
      <c r="E35" s="511"/>
      <c r="F35" s="511"/>
      <c r="G35" s="511">
        <v>93</v>
      </c>
      <c r="H35" s="511"/>
      <c r="I35" s="511">
        <v>1</v>
      </c>
      <c r="J35" s="511">
        <v>1</v>
      </c>
      <c r="K35" s="512">
        <f t="shared" si="4"/>
        <v>196</v>
      </c>
    </row>
    <row r="36" spans="1:11" s="5" customFormat="1" ht="12.75" customHeight="1" x14ac:dyDescent="0.2">
      <c r="A36" s="96" t="s">
        <v>630</v>
      </c>
      <c r="B36" s="513"/>
      <c r="C36" s="675"/>
      <c r="D36" s="676"/>
      <c r="E36" s="676"/>
      <c r="F36" s="676"/>
      <c r="G36" s="676"/>
      <c r="H36" s="676"/>
      <c r="I36" s="676"/>
      <c r="J36" s="676"/>
      <c r="K36" s="677"/>
    </row>
    <row r="37" spans="1:11" s="5" customFormat="1" ht="12.75" customHeight="1" x14ac:dyDescent="0.2">
      <c r="A37" s="441" t="s">
        <v>529</v>
      </c>
      <c r="B37" s="442" t="s">
        <v>528</v>
      </c>
      <c r="C37" s="605"/>
      <c r="D37" s="606"/>
      <c r="E37" s="606"/>
      <c r="F37" s="606"/>
      <c r="G37" s="606"/>
      <c r="H37" s="606"/>
      <c r="I37" s="606"/>
      <c r="J37" s="606"/>
      <c r="K37" s="607"/>
    </row>
    <row r="38" spans="1:11" s="5" customFormat="1" ht="12.75" customHeight="1" x14ac:dyDescent="0.2">
      <c r="A38" s="142" t="s">
        <v>543</v>
      </c>
      <c r="B38" s="148" t="s">
        <v>530</v>
      </c>
      <c r="C38" s="451"/>
      <c r="D38" s="451"/>
      <c r="E38" s="451"/>
      <c r="F38" s="451"/>
      <c r="G38" s="451"/>
      <c r="H38" s="451"/>
      <c r="I38" s="453"/>
      <c r="J38" s="454"/>
      <c r="K38" s="444">
        <f>SUM(C38:J38)</f>
        <v>0</v>
      </c>
    </row>
    <row r="39" spans="1:11" s="5" customFormat="1" ht="12.75" customHeight="1" x14ac:dyDescent="0.2">
      <c r="A39" s="142" t="s">
        <v>544</v>
      </c>
      <c r="B39" s="148" t="s">
        <v>531</v>
      </c>
      <c r="C39" s="451"/>
      <c r="D39" s="451"/>
      <c r="E39" s="451"/>
      <c r="F39" s="451"/>
      <c r="G39" s="451"/>
      <c r="H39" s="451"/>
      <c r="I39" s="453"/>
      <c r="J39" s="454"/>
      <c r="K39" s="444">
        <f t="shared" ref="K39:K48" si="5">SUM(C39:J39)</f>
        <v>0</v>
      </c>
    </row>
    <row r="40" spans="1:11" s="5" customFormat="1" ht="12.75" customHeight="1" x14ac:dyDescent="0.2">
      <c r="A40" s="142" t="s">
        <v>545</v>
      </c>
      <c r="B40" s="148" t="s">
        <v>532</v>
      </c>
      <c r="C40" s="451"/>
      <c r="D40" s="451"/>
      <c r="E40" s="451"/>
      <c r="F40" s="451"/>
      <c r="G40" s="451"/>
      <c r="H40" s="451"/>
      <c r="I40" s="453"/>
      <c r="J40" s="454"/>
      <c r="K40" s="444">
        <f t="shared" si="5"/>
        <v>0</v>
      </c>
    </row>
    <row r="41" spans="1:11" s="5" customFormat="1" ht="12.75" customHeight="1" x14ac:dyDescent="0.2">
      <c r="A41" s="142" t="s">
        <v>546</v>
      </c>
      <c r="B41" s="148" t="s">
        <v>533</v>
      </c>
      <c r="C41" s="451"/>
      <c r="D41" s="451"/>
      <c r="E41" s="451"/>
      <c r="F41" s="451"/>
      <c r="G41" s="451"/>
      <c r="H41" s="451"/>
      <c r="I41" s="453"/>
      <c r="J41" s="454"/>
      <c r="K41" s="444">
        <f t="shared" si="5"/>
        <v>0</v>
      </c>
    </row>
    <row r="42" spans="1:11" s="5" customFormat="1" ht="12.75" customHeight="1" x14ac:dyDescent="0.2">
      <c r="A42" s="142" t="s">
        <v>547</v>
      </c>
      <c r="B42" s="148" t="s">
        <v>534</v>
      </c>
      <c r="C42" s="451">
        <v>389</v>
      </c>
      <c r="D42" s="451"/>
      <c r="E42" s="451"/>
      <c r="F42" s="451"/>
      <c r="G42" s="451">
        <v>323</v>
      </c>
      <c r="H42" s="451">
        <v>1</v>
      </c>
      <c r="I42" s="453"/>
      <c r="J42" s="454">
        <v>6</v>
      </c>
      <c r="K42" s="444">
        <f t="shared" si="5"/>
        <v>719</v>
      </c>
    </row>
    <row r="43" spans="1:11" s="5" customFormat="1" ht="12.75" customHeight="1" x14ac:dyDescent="0.2">
      <c r="A43" s="142" t="s">
        <v>548</v>
      </c>
      <c r="B43" s="148" t="s">
        <v>535</v>
      </c>
      <c r="C43" s="451"/>
      <c r="D43" s="451"/>
      <c r="E43" s="451"/>
      <c r="F43" s="451"/>
      <c r="G43" s="451"/>
      <c r="H43" s="451"/>
      <c r="I43" s="453"/>
      <c r="J43" s="454"/>
      <c r="K43" s="444">
        <f t="shared" si="5"/>
        <v>0</v>
      </c>
    </row>
    <row r="44" spans="1:11" s="5" customFormat="1" ht="12.75" customHeight="1" x14ac:dyDescent="0.2">
      <c r="A44" s="142" t="s">
        <v>542</v>
      </c>
      <c r="B44" s="148" t="s">
        <v>536</v>
      </c>
      <c r="C44" s="451"/>
      <c r="D44" s="451"/>
      <c r="E44" s="451"/>
      <c r="F44" s="451"/>
      <c r="G44" s="451"/>
      <c r="H44" s="451"/>
      <c r="I44" s="453"/>
      <c r="J44" s="454"/>
      <c r="K44" s="444">
        <f t="shared" si="5"/>
        <v>0</v>
      </c>
    </row>
    <row r="45" spans="1:11" s="5" customFormat="1" ht="12.75" customHeight="1" x14ac:dyDescent="0.2">
      <c r="A45" s="142" t="s">
        <v>549</v>
      </c>
      <c r="B45" s="148" t="s">
        <v>537</v>
      </c>
      <c r="C45" s="451"/>
      <c r="D45" s="451"/>
      <c r="E45" s="451"/>
      <c r="F45" s="451"/>
      <c r="G45" s="451"/>
      <c r="H45" s="451"/>
      <c r="I45" s="453"/>
      <c r="J45" s="454"/>
      <c r="K45" s="444">
        <f t="shared" si="5"/>
        <v>0</v>
      </c>
    </row>
    <row r="46" spans="1:11" s="5" customFormat="1" ht="12.75" customHeight="1" x14ac:dyDescent="0.2">
      <c r="A46" s="142" t="s">
        <v>550</v>
      </c>
      <c r="B46" s="148" t="s">
        <v>538</v>
      </c>
      <c r="C46" s="451"/>
      <c r="D46" s="451"/>
      <c r="E46" s="451"/>
      <c r="F46" s="451"/>
      <c r="G46" s="451"/>
      <c r="H46" s="451"/>
      <c r="I46" s="453"/>
      <c r="J46" s="454"/>
      <c r="K46" s="444">
        <f t="shared" si="5"/>
        <v>0</v>
      </c>
    </row>
    <row r="47" spans="1:11" s="5" customFormat="1" ht="12.75" customHeight="1" x14ac:dyDescent="0.2">
      <c r="A47" s="142" t="s">
        <v>551</v>
      </c>
      <c r="B47" s="148" t="s">
        <v>539</v>
      </c>
      <c r="C47" s="451"/>
      <c r="D47" s="451"/>
      <c r="E47" s="451"/>
      <c r="F47" s="451"/>
      <c r="G47" s="451"/>
      <c r="H47" s="451"/>
      <c r="I47" s="453"/>
      <c r="J47" s="454"/>
      <c r="K47" s="444">
        <f t="shared" si="5"/>
        <v>0</v>
      </c>
    </row>
    <row r="48" spans="1:11" s="5" customFormat="1" ht="12.75" customHeight="1" x14ac:dyDescent="0.2">
      <c r="A48" s="142" t="s">
        <v>541</v>
      </c>
      <c r="B48" s="148" t="s">
        <v>540</v>
      </c>
      <c r="C48" s="451"/>
      <c r="D48" s="451"/>
      <c r="E48" s="451"/>
      <c r="F48" s="451"/>
      <c r="G48" s="451"/>
      <c r="H48" s="451"/>
      <c r="I48" s="453"/>
      <c r="J48" s="454"/>
      <c r="K48" s="444">
        <f t="shared" si="5"/>
        <v>0</v>
      </c>
    </row>
    <row r="49" spans="1:11" s="5" customFormat="1" ht="12.75" customHeight="1" x14ac:dyDescent="0.2">
      <c r="A49" s="489" t="s">
        <v>684</v>
      </c>
      <c r="B49" s="449" t="s">
        <v>91</v>
      </c>
      <c r="C49" s="450">
        <f>SUM(C38:C48)</f>
        <v>389</v>
      </c>
      <c r="D49" s="450">
        <f t="shared" ref="D49:J49" si="6">SUM(D38:D48)</f>
        <v>0</v>
      </c>
      <c r="E49" s="450">
        <f t="shared" si="6"/>
        <v>0</v>
      </c>
      <c r="F49" s="450">
        <f t="shared" si="6"/>
        <v>0</v>
      </c>
      <c r="G49" s="450">
        <f t="shared" si="6"/>
        <v>323</v>
      </c>
      <c r="H49" s="450">
        <f t="shared" si="6"/>
        <v>1</v>
      </c>
      <c r="I49" s="450">
        <f t="shared" si="6"/>
        <v>0</v>
      </c>
      <c r="J49" s="450">
        <f t="shared" si="6"/>
        <v>6</v>
      </c>
      <c r="K49" s="444">
        <f>SUM(K38:K48)</f>
        <v>719</v>
      </c>
    </row>
    <row r="50" spans="1:11" s="5" customFormat="1" ht="12.75" customHeight="1" x14ac:dyDescent="0.2">
      <c r="A50" s="490" t="s">
        <v>696</v>
      </c>
      <c r="B50" s="491" t="s">
        <v>91</v>
      </c>
      <c r="C50" s="511">
        <v>234</v>
      </c>
      <c r="D50" s="511"/>
      <c r="E50" s="511"/>
      <c r="F50" s="511"/>
      <c r="G50" s="511">
        <v>191</v>
      </c>
      <c r="H50" s="511">
        <v>1</v>
      </c>
      <c r="I50" s="511"/>
      <c r="J50" s="511">
        <v>3</v>
      </c>
      <c r="K50" s="512">
        <f t="shared" ref="K50:K51" si="7">SUM(C50:J50)</f>
        <v>429</v>
      </c>
    </row>
    <row r="51" spans="1:11" s="5" customFormat="1" ht="12.75" customHeight="1" thickBot="1" x14ac:dyDescent="0.25">
      <c r="A51" s="493" t="s">
        <v>697</v>
      </c>
      <c r="B51" s="491" t="s">
        <v>91</v>
      </c>
      <c r="C51" s="511">
        <v>111</v>
      </c>
      <c r="D51" s="511"/>
      <c r="E51" s="511"/>
      <c r="F51" s="511"/>
      <c r="G51" s="511">
        <v>110</v>
      </c>
      <c r="H51" s="511"/>
      <c r="I51" s="511"/>
      <c r="J51" s="511">
        <v>2</v>
      </c>
      <c r="K51" s="512">
        <f t="shared" si="7"/>
        <v>223</v>
      </c>
    </row>
    <row r="52" spans="1:11" s="5" customFormat="1" ht="12.75" customHeight="1" x14ac:dyDescent="0.2">
      <c r="A52" s="96" t="s">
        <v>631</v>
      </c>
      <c r="B52" s="513"/>
      <c r="C52" s="675"/>
      <c r="D52" s="676"/>
      <c r="E52" s="676"/>
      <c r="F52" s="676"/>
      <c r="G52" s="676"/>
      <c r="H52" s="676"/>
      <c r="I52" s="676"/>
      <c r="J52" s="676"/>
      <c r="K52" s="677"/>
    </row>
    <row r="53" spans="1:11" s="5" customFormat="1" ht="12.75" customHeight="1" x14ac:dyDescent="0.2">
      <c r="A53" s="441" t="s">
        <v>529</v>
      </c>
      <c r="B53" s="442" t="s">
        <v>528</v>
      </c>
      <c r="C53" s="605"/>
      <c r="D53" s="606"/>
      <c r="E53" s="606"/>
      <c r="F53" s="606"/>
      <c r="G53" s="606"/>
      <c r="H53" s="606"/>
      <c r="I53" s="606"/>
      <c r="J53" s="606"/>
      <c r="K53" s="607"/>
    </row>
    <row r="54" spans="1:11" s="5" customFormat="1" ht="12.75" customHeight="1" x14ac:dyDescent="0.2">
      <c r="A54" s="142" t="s">
        <v>543</v>
      </c>
      <c r="B54" s="148" t="s">
        <v>530</v>
      </c>
      <c r="C54" s="451"/>
      <c r="D54" s="451"/>
      <c r="E54" s="451"/>
      <c r="F54" s="451"/>
      <c r="G54" s="451"/>
      <c r="H54" s="451"/>
      <c r="I54" s="453"/>
      <c r="J54" s="454"/>
      <c r="K54" s="444">
        <f>SUM(C54:J54)</f>
        <v>0</v>
      </c>
    </row>
    <row r="55" spans="1:11" s="5" customFormat="1" ht="12.75" customHeight="1" x14ac:dyDescent="0.2">
      <c r="A55" s="142" t="s">
        <v>544</v>
      </c>
      <c r="B55" s="148" t="s">
        <v>531</v>
      </c>
      <c r="C55" s="451"/>
      <c r="D55" s="451"/>
      <c r="E55" s="451"/>
      <c r="F55" s="451"/>
      <c r="G55" s="451"/>
      <c r="H55" s="451"/>
      <c r="I55" s="453"/>
      <c r="J55" s="454"/>
      <c r="K55" s="444">
        <f t="shared" ref="K55:K64" si="8">SUM(C55:J55)</f>
        <v>0</v>
      </c>
    </row>
    <row r="56" spans="1:11" s="5" customFormat="1" ht="12.75" customHeight="1" x14ac:dyDescent="0.2">
      <c r="A56" s="142" t="s">
        <v>545</v>
      </c>
      <c r="B56" s="148" t="s">
        <v>532</v>
      </c>
      <c r="C56" s="451"/>
      <c r="D56" s="451"/>
      <c r="E56" s="451"/>
      <c r="F56" s="451"/>
      <c r="G56" s="451"/>
      <c r="H56" s="451"/>
      <c r="I56" s="453"/>
      <c r="J56" s="454"/>
      <c r="K56" s="444">
        <f t="shared" si="8"/>
        <v>0</v>
      </c>
    </row>
    <row r="57" spans="1:11" s="5" customFormat="1" ht="12.75" customHeight="1" x14ac:dyDescent="0.2">
      <c r="A57" s="142" t="s">
        <v>546</v>
      </c>
      <c r="B57" s="148" t="s">
        <v>533</v>
      </c>
      <c r="C57" s="451"/>
      <c r="D57" s="451"/>
      <c r="E57" s="451"/>
      <c r="F57" s="451"/>
      <c r="G57" s="451"/>
      <c r="H57" s="451"/>
      <c r="I57" s="453"/>
      <c r="J57" s="454"/>
      <c r="K57" s="444">
        <f t="shared" si="8"/>
        <v>0</v>
      </c>
    </row>
    <row r="58" spans="1:11" s="5" customFormat="1" ht="12.75" customHeight="1" x14ac:dyDescent="0.2">
      <c r="A58" s="142" t="s">
        <v>547</v>
      </c>
      <c r="B58" s="148" t="s">
        <v>534</v>
      </c>
      <c r="C58" s="451"/>
      <c r="D58" s="451"/>
      <c r="E58" s="451"/>
      <c r="F58" s="451"/>
      <c r="G58" s="451"/>
      <c r="H58" s="451"/>
      <c r="I58" s="453"/>
      <c r="J58" s="454"/>
      <c r="K58" s="444">
        <f t="shared" si="8"/>
        <v>0</v>
      </c>
    </row>
    <row r="59" spans="1:11" s="5" customFormat="1" ht="12.75" customHeight="1" x14ac:dyDescent="0.2">
      <c r="A59" s="142" t="s">
        <v>548</v>
      </c>
      <c r="B59" s="148" t="s">
        <v>535</v>
      </c>
      <c r="C59" s="451">
        <v>45</v>
      </c>
      <c r="D59" s="451"/>
      <c r="E59" s="451"/>
      <c r="F59" s="451"/>
      <c r="G59" s="451">
        <v>44</v>
      </c>
      <c r="H59" s="451"/>
      <c r="I59" s="453"/>
      <c r="J59" s="454">
        <v>3</v>
      </c>
      <c r="K59" s="444">
        <f t="shared" si="8"/>
        <v>92</v>
      </c>
    </row>
    <row r="60" spans="1:11" s="5" customFormat="1" ht="12.75" customHeight="1" x14ac:dyDescent="0.2">
      <c r="A60" s="142" t="s">
        <v>542</v>
      </c>
      <c r="B60" s="148" t="s">
        <v>536</v>
      </c>
      <c r="C60" s="451">
        <v>252</v>
      </c>
      <c r="D60" s="451"/>
      <c r="E60" s="451"/>
      <c r="F60" s="451"/>
      <c r="G60" s="451">
        <v>189</v>
      </c>
      <c r="H60" s="451">
        <v>28</v>
      </c>
      <c r="I60" s="453"/>
      <c r="J60" s="454">
        <v>1</v>
      </c>
      <c r="K60" s="444">
        <f t="shared" si="8"/>
        <v>470</v>
      </c>
    </row>
    <row r="61" spans="1:11" s="5" customFormat="1" ht="12.75" customHeight="1" x14ac:dyDescent="0.2">
      <c r="A61" s="142" t="s">
        <v>549</v>
      </c>
      <c r="B61" s="148" t="s">
        <v>537</v>
      </c>
      <c r="C61" s="451"/>
      <c r="D61" s="451"/>
      <c r="E61" s="451"/>
      <c r="F61" s="451"/>
      <c r="G61" s="451"/>
      <c r="H61" s="451"/>
      <c r="I61" s="453"/>
      <c r="J61" s="454"/>
      <c r="K61" s="444">
        <f t="shared" si="8"/>
        <v>0</v>
      </c>
    </row>
    <row r="62" spans="1:11" s="5" customFormat="1" ht="12.75" customHeight="1" x14ac:dyDescent="0.2">
      <c r="A62" s="142" t="s">
        <v>550</v>
      </c>
      <c r="B62" s="148" t="s">
        <v>538</v>
      </c>
      <c r="C62" s="451"/>
      <c r="D62" s="451"/>
      <c r="E62" s="451"/>
      <c r="F62" s="451"/>
      <c r="G62" s="451"/>
      <c r="H62" s="451"/>
      <c r="I62" s="453"/>
      <c r="J62" s="454"/>
      <c r="K62" s="444">
        <f t="shared" si="8"/>
        <v>0</v>
      </c>
    </row>
    <row r="63" spans="1:11" s="5" customFormat="1" ht="12.75" customHeight="1" x14ac:dyDescent="0.2">
      <c r="A63" s="142" t="s">
        <v>551</v>
      </c>
      <c r="B63" s="148" t="s">
        <v>539</v>
      </c>
      <c r="C63" s="451"/>
      <c r="D63" s="451"/>
      <c r="E63" s="451"/>
      <c r="F63" s="451"/>
      <c r="G63" s="451"/>
      <c r="H63" s="451"/>
      <c r="I63" s="453"/>
      <c r="J63" s="454"/>
      <c r="K63" s="444">
        <f t="shared" si="8"/>
        <v>0</v>
      </c>
    </row>
    <row r="64" spans="1:11" s="5" customFormat="1" ht="12.75" customHeight="1" x14ac:dyDescent="0.2">
      <c r="A64" s="142" t="s">
        <v>541</v>
      </c>
      <c r="B64" s="148" t="s">
        <v>540</v>
      </c>
      <c r="C64" s="451"/>
      <c r="D64" s="451"/>
      <c r="E64" s="451"/>
      <c r="F64" s="451"/>
      <c r="G64" s="451"/>
      <c r="H64" s="451"/>
      <c r="I64" s="453"/>
      <c r="J64" s="454"/>
      <c r="K64" s="444">
        <f t="shared" si="8"/>
        <v>0</v>
      </c>
    </row>
    <row r="65" spans="1:11" s="5" customFormat="1" ht="12.75" customHeight="1" x14ac:dyDescent="0.2">
      <c r="A65" s="489" t="s">
        <v>685</v>
      </c>
      <c r="B65" s="449" t="s">
        <v>91</v>
      </c>
      <c r="C65" s="450">
        <f>SUM(C54:C64)</f>
        <v>297</v>
      </c>
      <c r="D65" s="450">
        <f t="shared" ref="D65:J65" si="9">SUM(D54:D64)</f>
        <v>0</v>
      </c>
      <c r="E65" s="450">
        <f t="shared" si="9"/>
        <v>0</v>
      </c>
      <c r="F65" s="450">
        <f t="shared" si="9"/>
        <v>0</v>
      </c>
      <c r="G65" s="450">
        <f t="shared" si="9"/>
        <v>233</v>
      </c>
      <c r="H65" s="450">
        <f t="shared" si="9"/>
        <v>28</v>
      </c>
      <c r="I65" s="450">
        <f t="shared" si="9"/>
        <v>0</v>
      </c>
      <c r="J65" s="450">
        <f t="shared" si="9"/>
        <v>4</v>
      </c>
      <c r="K65" s="444">
        <f>SUM(K54:K64)</f>
        <v>562</v>
      </c>
    </row>
    <row r="66" spans="1:11" s="5" customFormat="1" ht="12.75" customHeight="1" x14ac:dyDescent="0.2">
      <c r="A66" s="490" t="s">
        <v>698</v>
      </c>
      <c r="B66" s="491" t="s">
        <v>91</v>
      </c>
      <c r="C66" s="511">
        <v>96</v>
      </c>
      <c r="D66" s="511"/>
      <c r="E66" s="511"/>
      <c r="F66" s="511"/>
      <c r="G66" s="511">
        <v>79</v>
      </c>
      <c r="H66" s="511">
        <v>7</v>
      </c>
      <c r="I66" s="511"/>
      <c r="J66" s="511">
        <v>2</v>
      </c>
      <c r="K66" s="512">
        <f t="shared" ref="K66:K67" si="10">SUM(C66:J66)</f>
        <v>184</v>
      </c>
    </row>
    <row r="67" spans="1:11" s="5" customFormat="1" ht="12.75" customHeight="1" thickBot="1" x14ac:dyDescent="0.25">
      <c r="A67" s="493" t="s">
        <v>699</v>
      </c>
      <c r="B67" s="491" t="s">
        <v>91</v>
      </c>
      <c r="C67" s="511">
        <v>54</v>
      </c>
      <c r="D67" s="511"/>
      <c r="E67" s="511"/>
      <c r="F67" s="511"/>
      <c r="G67" s="511">
        <v>76</v>
      </c>
      <c r="H67" s="511">
        <v>3</v>
      </c>
      <c r="I67" s="511"/>
      <c r="J67" s="511">
        <v>0</v>
      </c>
      <c r="K67" s="512">
        <f t="shared" si="10"/>
        <v>133</v>
      </c>
    </row>
    <row r="68" spans="1:11" s="5" customFormat="1" ht="12.75" customHeight="1" x14ac:dyDescent="0.2">
      <c r="A68" s="96" t="s">
        <v>632</v>
      </c>
      <c r="B68" s="513"/>
      <c r="C68" s="675"/>
      <c r="D68" s="676"/>
      <c r="E68" s="676"/>
      <c r="F68" s="676"/>
      <c r="G68" s="676"/>
      <c r="H68" s="676"/>
      <c r="I68" s="676"/>
      <c r="J68" s="676"/>
      <c r="K68" s="677"/>
    </row>
    <row r="69" spans="1:11" s="5" customFormat="1" ht="12.75" customHeight="1" x14ac:dyDescent="0.2">
      <c r="A69" s="441" t="s">
        <v>529</v>
      </c>
      <c r="B69" s="442" t="s">
        <v>528</v>
      </c>
      <c r="C69" s="605"/>
      <c r="D69" s="606"/>
      <c r="E69" s="606"/>
      <c r="F69" s="606"/>
      <c r="G69" s="606"/>
      <c r="H69" s="606"/>
      <c r="I69" s="606"/>
      <c r="J69" s="606"/>
      <c r="K69" s="607"/>
    </row>
    <row r="70" spans="1:11" s="5" customFormat="1" ht="12.75" customHeight="1" x14ac:dyDescent="0.2">
      <c r="A70" s="142" t="s">
        <v>543</v>
      </c>
      <c r="B70" s="148" t="s">
        <v>530</v>
      </c>
      <c r="C70" s="451"/>
      <c r="D70" s="451"/>
      <c r="E70" s="451"/>
      <c r="F70" s="451"/>
      <c r="G70" s="451"/>
      <c r="H70" s="451"/>
      <c r="I70" s="453"/>
      <c r="J70" s="454"/>
      <c r="K70" s="444">
        <f>SUM(C70:J70)</f>
        <v>0</v>
      </c>
    </row>
    <row r="71" spans="1:11" s="5" customFormat="1" ht="12.75" customHeight="1" x14ac:dyDescent="0.2">
      <c r="A71" s="142" t="s">
        <v>544</v>
      </c>
      <c r="B71" s="148" t="s">
        <v>531</v>
      </c>
      <c r="C71" s="451"/>
      <c r="D71" s="451"/>
      <c r="E71" s="451"/>
      <c r="F71" s="451"/>
      <c r="G71" s="451"/>
      <c r="H71" s="451"/>
      <c r="I71" s="453"/>
      <c r="J71" s="454"/>
      <c r="K71" s="444">
        <f t="shared" ref="K71:K80" si="11">SUM(C71:J71)</f>
        <v>0</v>
      </c>
    </row>
    <row r="72" spans="1:11" s="5" customFormat="1" ht="12.75" customHeight="1" x14ac:dyDescent="0.2">
      <c r="A72" s="142" t="s">
        <v>545</v>
      </c>
      <c r="B72" s="148" t="s">
        <v>532</v>
      </c>
      <c r="C72" s="451"/>
      <c r="D72" s="451"/>
      <c r="E72" s="451"/>
      <c r="F72" s="451"/>
      <c r="G72" s="451"/>
      <c r="H72" s="451"/>
      <c r="I72" s="453"/>
      <c r="J72" s="454"/>
      <c r="K72" s="444">
        <f t="shared" si="11"/>
        <v>0</v>
      </c>
    </row>
    <row r="73" spans="1:11" s="5" customFormat="1" ht="12.75" customHeight="1" x14ac:dyDescent="0.2">
      <c r="A73" s="142" t="s">
        <v>546</v>
      </c>
      <c r="B73" s="148" t="s">
        <v>533</v>
      </c>
      <c r="C73" s="451">
        <v>143</v>
      </c>
      <c r="D73" s="451"/>
      <c r="E73" s="451"/>
      <c r="F73" s="451"/>
      <c r="G73" s="451">
        <v>111</v>
      </c>
      <c r="H73" s="451"/>
      <c r="I73" s="453"/>
      <c r="J73" s="454">
        <v>6</v>
      </c>
      <c r="K73" s="444">
        <f t="shared" si="11"/>
        <v>260</v>
      </c>
    </row>
    <row r="74" spans="1:11" s="5" customFormat="1" ht="12.75" customHeight="1" x14ac:dyDescent="0.2">
      <c r="A74" s="142" t="s">
        <v>547</v>
      </c>
      <c r="B74" s="148" t="s">
        <v>534</v>
      </c>
      <c r="C74" s="451"/>
      <c r="D74" s="451"/>
      <c r="E74" s="451"/>
      <c r="F74" s="451"/>
      <c r="G74" s="451"/>
      <c r="H74" s="451"/>
      <c r="I74" s="453"/>
      <c r="J74" s="454"/>
      <c r="K74" s="444">
        <f t="shared" si="11"/>
        <v>0</v>
      </c>
    </row>
    <row r="75" spans="1:11" s="5" customFormat="1" ht="12.75" customHeight="1" x14ac:dyDescent="0.2">
      <c r="A75" s="142" t="s">
        <v>548</v>
      </c>
      <c r="B75" s="148" t="s">
        <v>535</v>
      </c>
      <c r="C75" s="451"/>
      <c r="D75" s="451"/>
      <c r="E75" s="451"/>
      <c r="F75" s="451"/>
      <c r="G75" s="451"/>
      <c r="H75" s="451"/>
      <c r="I75" s="453"/>
      <c r="J75" s="454"/>
      <c r="K75" s="444">
        <f t="shared" si="11"/>
        <v>0</v>
      </c>
    </row>
    <row r="76" spans="1:11" s="5" customFormat="1" ht="12.75" customHeight="1" x14ac:dyDescent="0.2">
      <c r="A76" s="142" t="s">
        <v>542</v>
      </c>
      <c r="B76" s="148" t="s">
        <v>536</v>
      </c>
      <c r="C76" s="451"/>
      <c r="D76" s="451"/>
      <c r="E76" s="451"/>
      <c r="F76" s="451"/>
      <c r="G76" s="451"/>
      <c r="H76" s="451"/>
      <c r="I76" s="453"/>
      <c r="J76" s="454"/>
      <c r="K76" s="444">
        <f t="shared" si="11"/>
        <v>0</v>
      </c>
    </row>
    <row r="77" spans="1:11" s="5" customFormat="1" ht="12.75" customHeight="1" x14ac:dyDescent="0.2">
      <c r="A77" s="142" t="s">
        <v>549</v>
      </c>
      <c r="B77" s="148" t="s">
        <v>537</v>
      </c>
      <c r="C77" s="451"/>
      <c r="D77" s="451"/>
      <c r="E77" s="451"/>
      <c r="F77" s="451"/>
      <c r="G77" s="451"/>
      <c r="H77" s="451"/>
      <c r="I77" s="453"/>
      <c r="J77" s="454"/>
      <c r="K77" s="444">
        <f t="shared" si="11"/>
        <v>0</v>
      </c>
    </row>
    <row r="78" spans="1:11" s="5" customFormat="1" ht="12.75" customHeight="1" x14ac:dyDescent="0.2">
      <c r="A78" s="142" t="s">
        <v>550</v>
      </c>
      <c r="B78" s="148" t="s">
        <v>538</v>
      </c>
      <c r="C78" s="451"/>
      <c r="D78" s="451"/>
      <c r="E78" s="451"/>
      <c r="F78" s="451"/>
      <c r="G78" s="451"/>
      <c r="H78" s="451"/>
      <c r="I78" s="453"/>
      <c r="J78" s="454"/>
      <c r="K78" s="444">
        <f t="shared" si="11"/>
        <v>0</v>
      </c>
    </row>
    <row r="79" spans="1:11" s="5" customFormat="1" ht="12.75" customHeight="1" x14ac:dyDescent="0.2">
      <c r="A79" s="142" t="s">
        <v>551</v>
      </c>
      <c r="B79" s="148" t="s">
        <v>539</v>
      </c>
      <c r="C79" s="451"/>
      <c r="D79" s="451"/>
      <c r="E79" s="451"/>
      <c r="F79" s="451"/>
      <c r="G79" s="451"/>
      <c r="H79" s="451"/>
      <c r="I79" s="453"/>
      <c r="J79" s="454"/>
      <c r="K79" s="444">
        <f t="shared" si="11"/>
        <v>0</v>
      </c>
    </row>
    <row r="80" spans="1:11" s="5" customFormat="1" ht="12.75" customHeight="1" x14ac:dyDescent="0.2">
      <c r="A80" s="142" t="s">
        <v>541</v>
      </c>
      <c r="B80" s="148" t="s">
        <v>540</v>
      </c>
      <c r="C80" s="451"/>
      <c r="D80" s="451"/>
      <c r="E80" s="451"/>
      <c r="F80" s="451"/>
      <c r="G80" s="451"/>
      <c r="H80" s="451"/>
      <c r="I80" s="453"/>
      <c r="J80" s="454"/>
      <c r="K80" s="444">
        <f t="shared" si="11"/>
        <v>0</v>
      </c>
    </row>
    <row r="81" spans="1:11" s="5" customFormat="1" ht="12.75" customHeight="1" x14ac:dyDescent="0.2">
      <c r="A81" s="489" t="s">
        <v>686</v>
      </c>
      <c r="B81" s="449" t="s">
        <v>91</v>
      </c>
      <c r="C81" s="450">
        <f>SUM(C70:C80)</f>
        <v>143</v>
      </c>
      <c r="D81" s="450">
        <f t="shared" ref="D81:J81" si="12">SUM(D70:D80)</f>
        <v>0</v>
      </c>
      <c r="E81" s="450">
        <f t="shared" si="12"/>
        <v>0</v>
      </c>
      <c r="F81" s="450">
        <f t="shared" si="12"/>
        <v>0</v>
      </c>
      <c r="G81" s="450">
        <f t="shared" si="12"/>
        <v>111</v>
      </c>
      <c r="H81" s="450">
        <f t="shared" si="12"/>
        <v>0</v>
      </c>
      <c r="I81" s="450">
        <f t="shared" si="12"/>
        <v>0</v>
      </c>
      <c r="J81" s="450">
        <f t="shared" si="12"/>
        <v>6</v>
      </c>
      <c r="K81" s="444">
        <f>SUM(K70:K80)</f>
        <v>260</v>
      </c>
    </row>
    <row r="82" spans="1:11" s="5" customFormat="1" ht="12.75" customHeight="1" x14ac:dyDescent="0.2">
      <c r="A82" s="490" t="s">
        <v>700</v>
      </c>
      <c r="B82" s="491" t="s">
        <v>91</v>
      </c>
      <c r="C82" s="511">
        <v>70</v>
      </c>
      <c r="D82" s="511"/>
      <c r="E82" s="511"/>
      <c r="F82" s="511"/>
      <c r="G82" s="511">
        <v>63</v>
      </c>
      <c r="H82" s="511"/>
      <c r="I82" s="511"/>
      <c r="J82" s="511">
        <v>2</v>
      </c>
      <c r="K82" s="512">
        <f t="shared" ref="K82:K83" si="13">SUM(C82:J82)</f>
        <v>135</v>
      </c>
    </row>
    <row r="83" spans="1:11" s="5" customFormat="1" ht="12.75" customHeight="1" thickBot="1" x14ac:dyDescent="0.25">
      <c r="A83" s="493" t="s">
        <v>701</v>
      </c>
      <c r="B83" s="494" t="s">
        <v>91</v>
      </c>
      <c r="C83" s="514">
        <v>21</v>
      </c>
      <c r="D83" s="514"/>
      <c r="E83" s="514"/>
      <c r="F83" s="514"/>
      <c r="G83" s="514">
        <v>9</v>
      </c>
      <c r="H83" s="514"/>
      <c r="I83" s="514"/>
      <c r="J83" s="514">
        <v>0</v>
      </c>
      <c r="K83" s="515">
        <f t="shared" si="13"/>
        <v>30</v>
      </c>
    </row>
    <row r="84" spans="1:11" s="5" customFormat="1" ht="12.75" customHeight="1" x14ac:dyDescent="0.2">
      <c r="A84" s="255" t="s">
        <v>633</v>
      </c>
      <c r="B84" s="460"/>
      <c r="C84" s="605"/>
      <c r="D84" s="606"/>
      <c r="E84" s="606"/>
      <c r="F84" s="606"/>
      <c r="G84" s="606"/>
      <c r="H84" s="606"/>
      <c r="I84" s="606"/>
      <c r="J84" s="606"/>
      <c r="K84" s="607"/>
    </row>
    <row r="85" spans="1:11" s="5" customFormat="1" ht="12.75" customHeight="1" x14ac:dyDescent="0.2">
      <c r="A85" s="441" t="s">
        <v>529</v>
      </c>
      <c r="B85" s="442" t="s">
        <v>528</v>
      </c>
      <c r="C85" s="461"/>
      <c r="D85" s="462"/>
      <c r="E85" s="462"/>
      <c r="F85" s="462"/>
      <c r="G85" s="462"/>
      <c r="H85" s="462"/>
      <c r="I85" s="462"/>
      <c r="J85" s="462"/>
      <c r="K85" s="463"/>
    </row>
    <row r="86" spans="1:11" s="5" customFormat="1" ht="12.75" customHeight="1" x14ac:dyDescent="0.2">
      <c r="A86" s="142" t="s">
        <v>543</v>
      </c>
      <c r="B86" s="148" t="s">
        <v>530</v>
      </c>
      <c r="C86" s="451"/>
      <c r="D86" s="451"/>
      <c r="E86" s="451"/>
      <c r="F86" s="451"/>
      <c r="G86" s="451"/>
      <c r="H86" s="451"/>
      <c r="I86" s="453"/>
      <c r="J86" s="454"/>
      <c r="K86" s="444">
        <f>SUM(C86:J86)</f>
        <v>0</v>
      </c>
    </row>
    <row r="87" spans="1:11" s="5" customFormat="1" ht="12.75" customHeight="1" x14ac:dyDescent="0.2">
      <c r="A87" s="142" t="s">
        <v>544</v>
      </c>
      <c r="B87" s="148" t="s">
        <v>531</v>
      </c>
      <c r="C87" s="451"/>
      <c r="D87" s="451"/>
      <c r="E87" s="451"/>
      <c r="F87" s="451"/>
      <c r="G87" s="451"/>
      <c r="H87" s="451"/>
      <c r="I87" s="453"/>
      <c r="J87" s="454"/>
      <c r="K87" s="444">
        <f t="shared" ref="K87:K96" si="14">SUM(C87:J87)</f>
        <v>0</v>
      </c>
    </row>
    <row r="88" spans="1:11" s="5" customFormat="1" ht="12.75" customHeight="1" x14ac:dyDescent="0.2">
      <c r="A88" s="142" t="s">
        <v>545</v>
      </c>
      <c r="B88" s="148" t="s">
        <v>532</v>
      </c>
      <c r="C88" s="451"/>
      <c r="D88" s="451"/>
      <c r="E88" s="451"/>
      <c r="F88" s="451"/>
      <c r="G88" s="451"/>
      <c r="H88" s="451"/>
      <c r="I88" s="453"/>
      <c r="J88" s="454"/>
      <c r="K88" s="444">
        <f t="shared" si="14"/>
        <v>0</v>
      </c>
    </row>
    <row r="89" spans="1:11" s="5" customFormat="1" ht="12.75" customHeight="1" x14ac:dyDescent="0.2">
      <c r="A89" s="142" t="s">
        <v>546</v>
      </c>
      <c r="B89" s="148" t="s">
        <v>533</v>
      </c>
      <c r="C89" s="451"/>
      <c r="D89" s="451"/>
      <c r="E89" s="451"/>
      <c r="F89" s="451"/>
      <c r="G89" s="451"/>
      <c r="H89" s="451"/>
      <c r="I89" s="453"/>
      <c r="J89" s="454"/>
      <c r="K89" s="444">
        <f t="shared" si="14"/>
        <v>0</v>
      </c>
    </row>
    <row r="90" spans="1:11" s="5" customFormat="1" ht="12.75" customHeight="1" x14ac:dyDescent="0.2">
      <c r="A90" s="142" t="s">
        <v>547</v>
      </c>
      <c r="B90" s="148" t="s">
        <v>534</v>
      </c>
      <c r="C90" s="451">
        <v>32</v>
      </c>
      <c r="D90" s="451">
        <v>12</v>
      </c>
      <c r="E90" s="451"/>
      <c r="F90" s="451"/>
      <c r="G90" s="451">
        <v>32</v>
      </c>
      <c r="H90" s="451">
        <v>93</v>
      </c>
      <c r="I90" s="453"/>
      <c r="J90" s="454"/>
      <c r="K90" s="444">
        <f t="shared" si="14"/>
        <v>169</v>
      </c>
    </row>
    <row r="91" spans="1:11" s="5" customFormat="1" ht="12.75" customHeight="1" x14ac:dyDescent="0.2">
      <c r="A91" s="142" t="s">
        <v>548</v>
      </c>
      <c r="B91" s="148" t="s">
        <v>535</v>
      </c>
      <c r="C91" s="451"/>
      <c r="D91" s="451"/>
      <c r="E91" s="451"/>
      <c r="F91" s="451"/>
      <c r="G91" s="451"/>
      <c r="H91" s="451"/>
      <c r="I91" s="453"/>
      <c r="J91" s="454"/>
      <c r="K91" s="444">
        <f t="shared" si="14"/>
        <v>0</v>
      </c>
    </row>
    <row r="92" spans="1:11" s="5" customFormat="1" ht="12.75" customHeight="1" x14ac:dyDescent="0.2">
      <c r="A92" s="142" t="s">
        <v>542</v>
      </c>
      <c r="B92" s="148" t="s">
        <v>536</v>
      </c>
      <c r="C92" s="451"/>
      <c r="D92" s="451"/>
      <c r="E92" s="451"/>
      <c r="F92" s="451"/>
      <c r="G92" s="451"/>
      <c r="H92" s="451"/>
      <c r="I92" s="453"/>
      <c r="J92" s="454"/>
      <c r="K92" s="444">
        <f t="shared" si="14"/>
        <v>0</v>
      </c>
    </row>
    <row r="93" spans="1:11" s="5" customFormat="1" ht="12.75" customHeight="1" x14ac:dyDescent="0.2">
      <c r="A93" s="142" t="s">
        <v>549</v>
      </c>
      <c r="B93" s="148" t="s">
        <v>537</v>
      </c>
      <c r="C93" s="451"/>
      <c r="D93" s="451"/>
      <c r="E93" s="451"/>
      <c r="F93" s="451"/>
      <c r="G93" s="451"/>
      <c r="H93" s="451"/>
      <c r="I93" s="453"/>
      <c r="J93" s="454"/>
      <c r="K93" s="444">
        <f t="shared" si="14"/>
        <v>0</v>
      </c>
    </row>
    <row r="94" spans="1:11" s="5" customFormat="1" ht="12.75" customHeight="1" x14ac:dyDescent="0.2">
      <c r="A94" s="142" t="s">
        <v>550</v>
      </c>
      <c r="B94" s="148" t="s">
        <v>538</v>
      </c>
      <c r="C94" s="451"/>
      <c r="D94" s="451"/>
      <c r="E94" s="451"/>
      <c r="F94" s="451"/>
      <c r="G94" s="451"/>
      <c r="H94" s="451"/>
      <c r="I94" s="453"/>
      <c r="J94" s="454"/>
      <c r="K94" s="444">
        <f t="shared" si="14"/>
        <v>0</v>
      </c>
    </row>
    <row r="95" spans="1:11" s="5" customFormat="1" ht="12.75" customHeight="1" x14ac:dyDescent="0.2">
      <c r="A95" s="142" t="s">
        <v>551</v>
      </c>
      <c r="B95" s="148" t="s">
        <v>539</v>
      </c>
      <c r="C95" s="451"/>
      <c r="D95" s="451"/>
      <c r="E95" s="451"/>
      <c r="F95" s="451"/>
      <c r="G95" s="451"/>
      <c r="H95" s="451"/>
      <c r="I95" s="453"/>
      <c r="J95" s="454"/>
      <c r="K95" s="469">
        <f t="shared" si="14"/>
        <v>0</v>
      </c>
    </row>
    <row r="96" spans="1:11" s="5" customFormat="1" ht="12.75" customHeight="1" x14ac:dyDescent="0.2">
      <c r="A96" s="142" t="s">
        <v>541</v>
      </c>
      <c r="B96" s="148" t="s">
        <v>540</v>
      </c>
      <c r="C96" s="451"/>
      <c r="D96" s="451"/>
      <c r="E96" s="451"/>
      <c r="F96" s="451"/>
      <c r="G96" s="451"/>
      <c r="H96" s="451"/>
      <c r="I96" s="453"/>
      <c r="J96" s="454"/>
      <c r="K96" s="469">
        <f t="shared" si="14"/>
        <v>0</v>
      </c>
    </row>
    <row r="97" spans="1:11" s="5" customFormat="1" ht="12.75" customHeight="1" x14ac:dyDescent="0.2">
      <c r="A97" s="489" t="s">
        <v>687</v>
      </c>
      <c r="B97" s="449" t="s">
        <v>91</v>
      </c>
      <c r="C97" s="450">
        <f>SUM(C86:C96)</f>
        <v>32</v>
      </c>
      <c r="D97" s="450">
        <f t="shared" ref="D97:J97" si="15">SUM(D86:D96)</f>
        <v>12</v>
      </c>
      <c r="E97" s="450">
        <f t="shared" si="15"/>
        <v>0</v>
      </c>
      <c r="F97" s="450">
        <f t="shared" si="15"/>
        <v>0</v>
      </c>
      <c r="G97" s="450">
        <f t="shared" si="15"/>
        <v>32</v>
      </c>
      <c r="H97" s="450">
        <f t="shared" si="15"/>
        <v>93</v>
      </c>
      <c r="I97" s="450">
        <f t="shared" si="15"/>
        <v>0</v>
      </c>
      <c r="J97" s="450">
        <f t="shared" si="15"/>
        <v>0</v>
      </c>
      <c r="K97" s="469">
        <f>SUM(K86:K96)</f>
        <v>169</v>
      </c>
    </row>
    <row r="98" spans="1:11" s="5" customFormat="1" ht="12.75" customHeight="1" x14ac:dyDescent="0.2">
      <c r="A98" s="490" t="s">
        <v>702</v>
      </c>
      <c r="B98" s="491" t="s">
        <v>91</v>
      </c>
      <c r="C98" s="511">
        <v>19</v>
      </c>
      <c r="D98" s="511">
        <v>7</v>
      </c>
      <c r="E98" s="511"/>
      <c r="F98" s="511"/>
      <c r="G98" s="511">
        <v>22</v>
      </c>
      <c r="H98" s="511">
        <v>54</v>
      </c>
      <c r="I98" s="511"/>
      <c r="J98" s="511"/>
      <c r="K98" s="444">
        <f t="shared" ref="K98:K99" si="16">SUM(C98:J98)</f>
        <v>102</v>
      </c>
    </row>
    <row r="99" spans="1:11" s="5" customFormat="1" ht="12.75" customHeight="1" thickBot="1" x14ac:dyDescent="0.25">
      <c r="A99" s="493" t="s">
        <v>703</v>
      </c>
      <c r="B99" s="494" t="s">
        <v>91</v>
      </c>
      <c r="C99" s="514">
        <v>1</v>
      </c>
      <c r="D99" s="514">
        <v>2</v>
      </c>
      <c r="E99" s="514"/>
      <c r="F99" s="514"/>
      <c r="G99" s="514">
        <v>3</v>
      </c>
      <c r="H99" s="514">
        <v>14</v>
      </c>
      <c r="I99" s="514"/>
      <c r="J99" s="514"/>
      <c r="K99" s="459">
        <f t="shared" si="16"/>
        <v>20</v>
      </c>
    </row>
    <row r="100" spans="1:11" s="5" customFormat="1" ht="12.75" customHeight="1" x14ac:dyDescent="0.2">
      <c r="A100" s="255" t="s">
        <v>638</v>
      </c>
      <c r="B100" s="460"/>
      <c r="C100" s="605"/>
      <c r="D100" s="606"/>
      <c r="E100" s="606"/>
      <c r="F100" s="606"/>
      <c r="G100" s="606"/>
      <c r="H100" s="606"/>
      <c r="I100" s="606"/>
      <c r="J100" s="606"/>
      <c r="K100" s="607"/>
    </row>
    <row r="101" spans="1:11" s="2" customFormat="1" ht="12.75" customHeight="1" x14ac:dyDescent="0.2">
      <c r="A101" s="441" t="s">
        <v>529</v>
      </c>
      <c r="B101" s="442" t="s">
        <v>528</v>
      </c>
      <c r="C101" s="461"/>
      <c r="D101" s="462"/>
      <c r="E101" s="462"/>
      <c r="F101" s="462"/>
      <c r="G101" s="462"/>
      <c r="H101" s="462"/>
      <c r="I101" s="462"/>
      <c r="J101" s="462"/>
      <c r="K101" s="463"/>
    </row>
    <row r="102" spans="1:11" ht="12.75" customHeight="1" x14ac:dyDescent="0.2">
      <c r="A102" s="142" t="s">
        <v>543</v>
      </c>
      <c r="B102" s="148" t="s">
        <v>530</v>
      </c>
      <c r="C102" s="451"/>
      <c r="D102" s="451"/>
      <c r="E102" s="451"/>
      <c r="F102" s="451"/>
      <c r="G102" s="451"/>
      <c r="H102" s="451"/>
      <c r="I102" s="453"/>
      <c r="J102" s="454"/>
      <c r="K102" s="444">
        <f>SUM(C102:J102)</f>
        <v>0</v>
      </c>
    </row>
    <row r="103" spans="1:11" ht="12.75" customHeight="1" x14ac:dyDescent="0.2">
      <c r="A103" s="142" t="s">
        <v>544</v>
      </c>
      <c r="B103" s="148" t="s">
        <v>531</v>
      </c>
      <c r="C103" s="451"/>
      <c r="D103" s="451"/>
      <c r="E103" s="451"/>
      <c r="F103" s="451"/>
      <c r="G103" s="451"/>
      <c r="H103" s="451"/>
      <c r="I103" s="453"/>
      <c r="J103" s="454"/>
      <c r="K103" s="444">
        <f t="shared" ref="K103:K115" si="17">SUM(C103:J103)</f>
        <v>0</v>
      </c>
    </row>
    <row r="104" spans="1:11" ht="12.75" customHeight="1" x14ac:dyDescent="0.2">
      <c r="A104" s="142" t="s">
        <v>545</v>
      </c>
      <c r="B104" s="148" t="s">
        <v>532</v>
      </c>
      <c r="C104" s="451"/>
      <c r="D104" s="451"/>
      <c r="E104" s="451"/>
      <c r="F104" s="451"/>
      <c r="G104" s="451"/>
      <c r="H104" s="451"/>
      <c r="I104" s="453"/>
      <c r="J104" s="454"/>
      <c r="K104" s="444">
        <f t="shared" si="17"/>
        <v>0</v>
      </c>
    </row>
    <row r="105" spans="1:11" ht="12.75" customHeight="1" x14ac:dyDescent="0.2">
      <c r="A105" s="142" t="s">
        <v>546</v>
      </c>
      <c r="B105" s="148" t="s">
        <v>533</v>
      </c>
      <c r="C105" s="451"/>
      <c r="D105" s="451"/>
      <c r="E105" s="451"/>
      <c r="F105" s="451"/>
      <c r="G105" s="451"/>
      <c r="H105" s="451"/>
      <c r="I105" s="453"/>
      <c r="J105" s="454"/>
      <c r="K105" s="444">
        <f t="shared" si="17"/>
        <v>0</v>
      </c>
    </row>
    <row r="106" spans="1:11" ht="12.75" customHeight="1" x14ac:dyDescent="0.2">
      <c r="A106" s="142" t="s">
        <v>547</v>
      </c>
      <c r="B106" s="148" t="s">
        <v>534</v>
      </c>
      <c r="C106" s="451"/>
      <c r="D106" s="451"/>
      <c r="E106" s="451"/>
      <c r="F106" s="451"/>
      <c r="G106" s="451">
        <v>10</v>
      </c>
      <c r="H106" s="451"/>
      <c r="I106" s="453"/>
      <c r="J106" s="454"/>
      <c r="K106" s="444">
        <f t="shared" si="17"/>
        <v>10</v>
      </c>
    </row>
    <row r="107" spans="1:11" ht="12.75" customHeight="1" x14ac:dyDescent="0.2">
      <c r="A107" s="142" t="s">
        <v>548</v>
      </c>
      <c r="B107" s="148" t="s">
        <v>535</v>
      </c>
      <c r="C107" s="451"/>
      <c r="D107" s="451"/>
      <c r="E107" s="451"/>
      <c r="F107" s="451"/>
      <c r="G107" s="451"/>
      <c r="H107" s="451"/>
      <c r="I107" s="453"/>
      <c r="J107" s="454"/>
      <c r="K107" s="444">
        <f t="shared" si="17"/>
        <v>0</v>
      </c>
    </row>
    <row r="108" spans="1:11" ht="12.75" customHeight="1" x14ac:dyDescent="0.2">
      <c r="A108" s="142" t="s">
        <v>542</v>
      </c>
      <c r="B108" s="148" t="s">
        <v>536</v>
      </c>
      <c r="C108" s="451"/>
      <c r="D108" s="451"/>
      <c r="E108" s="451"/>
      <c r="F108" s="451"/>
      <c r="G108" s="451"/>
      <c r="H108" s="451"/>
      <c r="I108" s="453"/>
      <c r="J108" s="454"/>
      <c r="K108" s="444">
        <f t="shared" si="17"/>
        <v>0</v>
      </c>
    </row>
    <row r="109" spans="1:11" ht="12.75" customHeight="1" x14ac:dyDescent="0.2">
      <c r="A109" s="142" t="s">
        <v>549</v>
      </c>
      <c r="B109" s="148" t="s">
        <v>537</v>
      </c>
      <c r="C109" s="451"/>
      <c r="D109" s="451"/>
      <c r="E109" s="451"/>
      <c r="F109" s="451"/>
      <c r="G109" s="451"/>
      <c r="H109" s="451"/>
      <c r="I109" s="453"/>
      <c r="J109" s="454"/>
      <c r="K109" s="444">
        <f t="shared" si="17"/>
        <v>0</v>
      </c>
    </row>
    <row r="110" spans="1:11" ht="12.75" customHeight="1" x14ac:dyDescent="0.2">
      <c r="A110" s="142" t="s">
        <v>550</v>
      </c>
      <c r="B110" s="148" t="s">
        <v>538</v>
      </c>
      <c r="C110" s="451"/>
      <c r="D110" s="451"/>
      <c r="E110" s="451"/>
      <c r="F110" s="451"/>
      <c r="G110" s="451"/>
      <c r="H110" s="451"/>
      <c r="I110" s="453"/>
      <c r="J110" s="454"/>
      <c r="K110" s="444">
        <f t="shared" si="17"/>
        <v>0</v>
      </c>
    </row>
    <row r="111" spans="1:11" ht="12.75" customHeight="1" x14ac:dyDescent="0.2">
      <c r="A111" s="142" t="s">
        <v>551</v>
      </c>
      <c r="B111" s="148" t="s">
        <v>539</v>
      </c>
      <c r="C111" s="451"/>
      <c r="D111" s="451"/>
      <c r="E111" s="451"/>
      <c r="F111" s="451"/>
      <c r="G111" s="451"/>
      <c r="H111" s="451"/>
      <c r="I111" s="453"/>
      <c r="J111" s="454"/>
      <c r="K111" s="469">
        <f t="shared" si="17"/>
        <v>0</v>
      </c>
    </row>
    <row r="112" spans="1:11" ht="12.75" customHeight="1" x14ac:dyDescent="0.2">
      <c r="A112" s="142" t="s">
        <v>541</v>
      </c>
      <c r="B112" s="148" t="s">
        <v>540</v>
      </c>
      <c r="C112" s="451"/>
      <c r="D112" s="451"/>
      <c r="E112" s="451"/>
      <c r="F112" s="451"/>
      <c r="G112" s="451"/>
      <c r="H112" s="451"/>
      <c r="I112" s="453"/>
      <c r="J112" s="454"/>
      <c r="K112" s="469">
        <f t="shared" si="17"/>
        <v>0</v>
      </c>
    </row>
    <row r="113" spans="1:11" ht="12.75" customHeight="1" x14ac:dyDescent="0.2">
      <c r="A113" s="489" t="s">
        <v>640</v>
      </c>
      <c r="B113" s="449" t="s">
        <v>91</v>
      </c>
      <c r="C113" s="450">
        <f>SUM(C102:C112)</f>
        <v>0</v>
      </c>
      <c r="D113" s="450">
        <f t="shared" ref="D113:J113" si="18">SUM(D102:D112)</f>
        <v>0</v>
      </c>
      <c r="E113" s="450">
        <f t="shared" si="18"/>
        <v>0</v>
      </c>
      <c r="F113" s="450">
        <f t="shared" si="18"/>
        <v>0</v>
      </c>
      <c r="G113" s="450">
        <f t="shared" si="18"/>
        <v>10</v>
      </c>
      <c r="H113" s="450">
        <f t="shared" si="18"/>
        <v>0</v>
      </c>
      <c r="I113" s="450">
        <f t="shared" si="18"/>
        <v>0</v>
      </c>
      <c r="J113" s="450">
        <f t="shared" si="18"/>
        <v>0</v>
      </c>
      <c r="K113" s="469">
        <f>SUM(K102:K112)</f>
        <v>10</v>
      </c>
    </row>
    <row r="114" spans="1:11" ht="12.75" customHeight="1" x14ac:dyDescent="0.2">
      <c r="A114" s="490" t="s">
        <v>704</v>
      </c>
      <c r="B114" s="491" t="s">
        <v>91</v>
      </c>
      <c r="C114" s="511"/>
      <c r="D114" s="511"/>
      <c r="E114" s="511"/>
      <c r="F114" s="511"/>
      <c r="G114" s="511">
        <v>4</v>
      </c>
      <c r="H114" s="511"/>
      <c r="I114" s="511"/>
      <c r="J114" s="511"/>
      <c r="K114" s="444">
        <f t="shared" si="17"/>
        <v>4</v>
      </c>
    </row>
    <row r="115" spans="1:11" ht="12.75" customHeight="1" thickBot="1" x14ac:dyDescent="0.25">
      <c r="A115" s="493" t="s">
        <v>705</v>
      </c>
      <c r="B115" s="494" t="s">
        <v>91</v>
      </c>
      <c r="C115" s="514"/>
      <c r="D115" s="514"/>
      <c r="E115" s="514"/>
      <c r="F115" s="514"/>
      <c r="G115" s="514">
        <v>9</v>
      </c>
      <c r="H115" s="514"/>
      <c r="I115" s="514"/>
      <c r="J115" s="514"/>
      <c r="K115" s="459">
        <f t="shared" si="17"/>
        <v>9</v>
      </c>
    </row>
    <row r="116" spans="1:11" ht="12.75" customHeight="1" x14ac:dyDescent="0.2">
      <c r="A116" s="255" t="s">
        <v>627</v>
      </c>
      <c r="B116" s="460"/>
      <c r="C116" s="605"/>
      <c r="D116" s="606"/>
      <c r="E116" s="606"/>
      <c r="F116" s="606"/>
      <c r="G116" s="606"/>
      <c r="H116" s="606"/>
      <c r="I116" s="606"/>
      <c r="J116" s="606"/>
      <c r="K116" s="607"/>
    </row>
    <row r="117" spans="1:11" x14ac:dyDescent="0.2">
      <c r="A117" s="441" t="s">
        <v>529</v>
      </c>
      <c r="B117" s="442" t="s">
        <v>528</v>
      </c>
      <c r="C117" s="602"/>
      <c r="D117" s="603"/>
      <c r="E117" s="603"/>
      <c r="F117" s="603"/>
      <c r="G117" s="603"/>
      <c r="H117" s="603"/>
      <c r="I117" s="603"/>
      <c r="J117" s="603"/>
      <c r="K117" s="604"/>
    </row>
    <row r="118" spans="1:11" ht="12.75" customHeight="1" x14ac:dyDescent="0.2">
      <c r="A118" s="142" t="s">
        <v>543</v>
      </c>
      <c r="B118" s="148" t="s">
        <v>530</v>
      </c>
      <c r="C118" s="451">
        <f>SUM(C6,C22,C38,C54,C70,C86,C102)</f>
        <v>0</v>
      </c>
      <c r="D118" s="451">
        <f t="shared" ref="D118:J118" si="19">SUM(D6,D22,D38,D54,D70,D86,D102)</f>
        <v>0</v>
      </c>
      <c r="E118" s="451">
        <f t="shared" si="19"/>
        <v>0</v>
      </c>
      <c r="F118" s="451">
        <f t="shared" si="19"/>
        <v>0</v>
      </c>
      <c r="G118" s="451">
        <f t="shared" si="19"/>
        <v>0</v>
      </c>
      <c r="H118" s="451">
        <f t="shared" si="19"/>
        <v>0</v>
      </c>
      <c r="I118" s="451">
        <f t="shared" si="19"/>
        <v>0</v>
      </c>
      <c r="J118" s="451">
        <f t="shared" si="19"/>
        <v>0</v>
      </c>
      <c r="K118" s="444">
        <f>SUM(C118:J118)</f>
        <v>0</v>
      </c>
    </row>
    <row r="119" spans="1:11" ht="12.75" customHeight="1" x14ac:dyDescent="0.2">
      <c r="A119" s="142" t="s">
        <v>544</v>
      </c>
      <c r="B119" s="148" t="s">
        <v>531</v>
      </c>
      <c r="C119" s="451">
        <f t="shared" ref="C119:J128" si="20">SUM(C7,C23,C39,C55,C71,C87,C103)</f>
        <v>0</v>
      </c>
      <c r="D119" s="451">
        <f t="shared" si="20"/>
        <v>0</v>
      </c>
      <c r="E119" s="451">
        <f t="shared" si="20"/>
        <v>0</v>
      </c>
      <c r="F119" s="451">
        <f t="shared" si="20"/>
        <v>0</v>
      </c>
      <c r="G119" s="451">
        <f t="shared" si="20"/>
        <v>0</v>
      </c>
      <c r="H119" s="451">
        <f t="shared" si="20"/>
        <v>0</v>
      </c>
      <c r="I119" s="451">
        <f t="shared" si="20"/>
        <v>0</v>
      </c>
      <c r="J119" s="451">
        <f t="shared" si="20"/>
        <v>0</v>
      </c>
      <c r="K119" s="444">
        <f t="shared" ref="K119:K128" si="21">SUM(C119:J119)</f>
        <v>0</v>
      </c>
    </row>
    <row r="120" spans="1:11" ht="12.75" customHeight="1" x14ac:dyDescent="0.2">
      <c r="A120" s="142" t="s">
        <v>545</v>
      </c>
      <c r="B120" s="148" t="s">
        <v>532</v>
      </c>
      <c r="C120" s="451">
        <f t="shared" si="20"/>
        <v>0</v>
      </c>
      <c r="D120" s="451">
        <f t="shared" si="20"/>
        <v>0</v>
      </c>
      <c r="E120" s="451">
        <f t="shared" si="20"/>
        <v>0</v>
      </c>
      <c r="F120" s="451">
        <f t="shared" si="20"/>
        <v>0</v>
      </c>
      <c r="G120" s="451">
        <f t="shared" si="20"/>
        <v>0</v>
      </c>
      <c r="H120" s="451">
        <f t="shared" si="20"/>
        <v>0</v>
      </c>
      <c r="I120" s="451">
        <f t="shared" si="20"/>
        <v>0</v>
      </c>
      <c r="J120" s="451">
        <f t="shared" si="20"/>
        <v>0</v>
      </c>
      <c r="K120" s="444">
        <f t="shared" si="21"/>
        <v>0</v>
      </c>
    </row>
    <row r="121" spans="1:11" ht="12.75" customHeight="1" x14ac:dyDescent="0.2">
      <c r="A121" s="142" t="s">
        <v>546</v>
      </c>
      <c r="B121" s="148" t="s">
        <v>533</v>
      </c>
      <c r="C121" s="451">
        <f>SUM(C9,C25,C41,C57,C73,C89,C105)</f>
        <v>233</v>
      </c>
      <c r="D121" s="451">
        <f t="shared" si="20"/>
        <v>0</v>
      </c>
      <c r="E121" s="451">
        <f t="shared" si="20"/>
        <v>0</v>
      </c>
      <c r="F121" s="451">
        <f t="shared" si="20"/>
        <v>0</v>
      </c>
      <c r="G121" s="451">
        <f t="shared" si="20"/>
        <v>355</v>
      </c>
      <c r="H121" s="451">
        <f t="shared" si="20"/>
        <v>0</v>
      </c>
      <c r="I121" s="451">
        <f t="shared" si="20"/>
        <v>2</v>
      </c>
      <c r="J121" s="451">
        <f t="shared" si="20"/>
        <v>9</v>
      </c>
      <c r="K121" s="444">
        <f t="shared" si="21"/>
        <v>599</v>
      </c>
    </row>
    <row r="122" spans="1:11" ht="12.75" customHeight="1" x14ac:dyDescent="0.2">
      <c r="A122" s="142" t="s">
        <v>547</v>
      </c>
      <c r="B122" s="148" t="s">
        <v>534</v>
      </c>
      <c r="C122" s="451">
        <f t="shared" si="20"/>
        <v>989</v>
      </c>
      <c r="D122" s="451">
        <f t="shared" si="20"/>
        <v>36</v>
      </c>
      <c r="E122" s="451">
        <f t="shared" si="20"/>
        <v>0</v>
      </c>
      <c r="F122" s="451">
        <f t="shared" si="20"/>
        <v>0</v>
      </c>
      <c r="G122" s="451">
        <f t="shared" si="20"/>
        <v>730</v>
      </c>
      <c r="H122" s="451">
        <f t="shared" si="20"/>
        <v>94</v>
      </c>
      <c r="I122" s="451">
        <f t="shared" si="20"/>
        <v>0</v>
      </c>
      <c r="J122" s="451">
        <f t="shared" si="20"/>
        <v>16</v>
      </c>
      <c r="K122" s="444">
        <f t="shared" si="21"/>
        <v>1865</v>
      </c>
    </row>
    <row r="123" spans="1:11" ht="12.75" customHeight="1" x14ac:dyDescent="0.2">
      <c r="A123" s="142" t="s">
        <v>548</v>
      </c>
      <c r="B123" s="148" t="s">
        <v>535</v>
      </c>
      <c r="C123" s="451">
        <f t="shared" si="20"/>
        <v>45</v>
      </c>
      <c r="D123" s="451">
        <f t="shared" si="20"/>
        <v>0</v>
      </c>
      <c r="E123" s="451">
        <f t="shared" si="20"/>
        <v>0</v>
      </c>
      <c r="F123" s="451">
        <f t="shared" si="20"/>
        <v>0</v>
      </c>
      <c r="G123" s="451">
        <f t="shared" si="20"/>
        <v>44</v>
      </c>
      <c r="H123" s="451">
        <f t="shared" si="20"/>
        <v>0</v>
      </c>
      <c r="I123" s="451">
        <f t="shared" si="20"/>
        <v>0</v>
      </c>
      <c r="J123" s="451">
        <f t="shared" si="20"/>
        <v>3</v>
      </c>
      <c r="K123" s="444">
        <f t="shared" si="21"/>
        <v>92</v>
      </c>
    </row>
    <row r="124" spans="1:11" ht="12.75" customHeight="1" x14ac:dyDescent="0.2">
      <c r="A124" s="142" t="s">
        <v>542</v>
      </c>
      <c r="B124" s="148" t="s">
        <v>536</v>
      </c>
      <c r="C124" s="451">
        <f t="shared" si="20"/>
        <v>252</v>
      </c>
      <c r="D124" s="451">
        <f t="shared" si="20"/>
        <v>0</v>
      </c>
      <c r="E124" s="451">
        <f t="shared" si="20"/>
        <v>0</v>
      </c>
      <c r="F124" s="451">
        <f t="shared" si="20"/>
        <v>0</v>
      </c>
      <c r="G124" s="451">
        <f t="shared" si="20"/>
        <v>189</v>
      </c>
      <c r="H124" s="451">
        <f t="shared" si="20"/>
        <v>28</v>
      </c>
      <c r="I124" s="451">
        <f t="shared" si="20"/>
        <v>0</v>
      </c>
      <c r="J124" s="451">
        <f t="shared" si="20"/>
        <v>1</v>
      </c>
      <c r="K124" s="444">
        <f t="shared" si="21"/>
        <v>470</v>
      </c>
    </row>
    <row r="125" spans="1:11" ht="12.75" customHeight="1" x14ac:dyDescent="0.2">
      <c r="A125" s="142" t="s">
        <v>549</v>
      </c>
      <c r="B125" s="148" t="s">
        <v>537</v>
      </c>
      <c r="C125" s="451">
        <f t="shared" si="20"/>
        <v>0</v>
      </c>
      <c r="D125" s="451">
        <f t="shared" si="20"/>
        <v>0</v>
      </c>
      <c r="E125" s="451">
        <f t="shared" si="20"/>
        <v>0</v>
      </c>
      <c r="F125" s="451">
        <f t="shared" si="20"/>
        <v>0</v>
      </c>
      <c r="G125" s="451">
        <f t="shared" si="20"/>
        <v>0</v>
      </c>
      <c r="H125" s="451">
        <f t="shared" si="20"/>
        <v>0</v>
      </c>
      <c r="I125" s="451">
        <f t="shared" si="20"/>
        <v>0</v>
      </c>
      <c r="J125" s="451">
        <f t="shared" si="20"/>
        <v>0</v>
      </c>
      <c r="K125" s="444">
        <f t="shared" si="21"/>
        <v>0</v>
      </c>
    </row>
    <row r="126" spans="1:11" ht="12.75" customHeight="1" x14ac:dyDescent="0.2">
      <c r="A126" s="142" t="s">
        <v>550</v>
      </c>
      <c r="B126" s="148" t="s">
        <v>538</v>
      </c>
      <c r="C126" s="451">
        <f t="shared" si="20"/>
        <v>0</v>
      </c>
      <c r="D126" s="451">
        <f t="shared" si="20"/>
        <v>0</v>
      </c>
      <c r="E126" s="451">
        <f t="shared" si="20"/>
        <v>0</v>
      </c>
      <c r="F126" s="451">
        <f t="shared" si="20"/>
        <v>0</v>
      </c>
      <c r="G126" s="451">
        <f t="shared" si="20"/>
        <v>0</v>
      </c>
      <c r="H126" s="451">
        <f t="shared" si="20"/>
        <v>0</v>
      </c>
      <c r="I126" s="451">
        <f t="shared" si="20"/>
        <v>0</v>
      </c>
      <c r="J126" s="451">
        <f t="shared" si="20"/>
        <v>0</v>
      </c>
      <c r="K126" s="444">
        <f t="shared" si="21"/>
        <v>0</v>
      </c>
    </row>
    <row r="127" spans="1:11" ht="12.75" customHeight="1" x14ac:dyDescent="0.2">
      <c r="A127" s="142" t="s">
        <v>551</v>
      </c>
      <c r="B127" s="148" t="s">
        <v>539</v>
      </c>
      <c r="C127" s="451">
        <f t="shared" si="20"/>
        <v>0</v>
      </c>
      <c r="D127" s="451">
        <f t="shared" si="20"/>
        <v>0</v>
      </c>
      <c r="E127" s="451">
        <f t="shared" si="20"/>
        <v>0</v>
      </c>
      <c r="F127" s="451">
        <f t="shared" si="20"/>
        <v>0</v>
      </c>
      <c r="G127" s="451">
        <f t="shared" si="20"/>
        <v>0</v>
      </c>
      <c r="H127" s="451">
        <f t="shared" si="20"/>
        <v>0</v>
      </c>
      <c r="I127" s="451">
        <f t="shared" si="20"/>
        <v>0</v>
      </c>
      <c r="J127" s="451">
        <f t="shared" si="20"/>
        <v>0</v>
      </c>
      <c r="K127" s="469">
        <f t="shared" si="21"/>
        <v>0</v>
      </c>
    </row>
    <row r="128" spans="1:11" ht="12.75" customHeight="1" thickBot="1" x14ac:dyDescent="0.25">
      <c r="A128" s="142" t="s">
        <v>541</v>
      </c>
      <c r="B128" s="148" t="s">
        <v>540</v>
      </c>
      <c r="C128" s="451">
        <f t="shared" si="20"/>
        <v>0</v>
      </c>
      <c r="D128" s="451">
        <f t="shared" si="20"/>
        <v>0</v>
      </c>
      <c r="E128" s="451">
        <f t="shared" si="20"/>
        <v>0</v>
      </c>
      <c r="F128" s="451">
        <f t="shared" si="20"/>
        <v>0</v>
      </c>
      <c r="G128" s="451">
        <f t="shared" si="20"/>
        <v>0</v>
      </c>
      <c r="H128" s="451">
        <f t="shared" si="20"/>
        <v>0</v>
      </c>
      <c r="I128" s="451">
        <f t="shared" si="20"/>
        <v>0</v>
      </c>
      <c r="J128" s="451">
        <f t="shared" si="20"/>
        <v>0</v>
      </c>
      <c r="K128" s="444">
        <f t="shared" si="21"/>
        <v>0</v>
      </c>
    </row>
    <row r="129" spans="1:11" ht="13.5" customHeight="1" x14ac:dyDescent="0.2">
      <c r="A129" s="496" t="s">
        <v>688</v>
      </c>
      <c r="B129" s="497" t="s">
        <v>91</v>
      </c>
      <c r="C129" s="516">
        <f>SUM(C118:C128)</f>
        <v>1519</v>
      </c>
      <c r="D129" s="516">
        <f t="shared" ref="D129:J129" si="22">SUM(D118:D128)</f>
        <v>36</v>
      </c>
      <c r="E129" s="516">
        <f t="shared" si="22"/>
        <v>0</v>
      </c>
      <c r="F129" s="516">
        <f t="shared" si="22"/>
        <v>0</v>
      </c>
      <c r="G129" s="516">
        <f t="shared" si="22"/>
        <v>1318</v>
      </c>
      <c r="H129" s="516">
        <f t="shared" si="22"/>
        <v>122</v>
      </c>
      <c r="I129" s="516">
        <f t="shared" si="22"/>
        <v>2</v>
      </c>
      <c r="J129" s="516">
        <f t="shared" si="22"/>
        <v>29</v>
      </c>
      <c r="K129" s="517">
        <f>SUM(K118:K128)</f>
        <v>3026</v>
      </c>
    </row>
    <row r="130" spans="1:11" x14ac:dyDescent="0.2">
      <c r="A130" s="112" t="s">
        <v>79</v>
      </c>
      <c r="B130" s="500" t="s">
        <v>91</v>
      </c>
      <c r="C130" s="453">
        <f>SUM(C18,C34,C50,C66,C82,C98,C114)</f>
        <v>838</v>
      </c>
      <c r="D130" s="453">
        <f t="shared" ref="D130:J131" si="23">SUM(D18,D34,D50,D66,D82,D98,D114)</f>
        <v>14</v>
      </c>
      <c r="E130" s="453">
        <f t="shared" si="23"/>
        <v>0</v>
      </c>
      <c r="F130" s="453">
        <f t="shared" si="23"/>
        <v>0</v>
      </c>
      <c r="G130" s="453">
        <f t="shared" si="23"/>
        <v>749</v>
      </c>
      <c r="H130" s="453">
        <f t="shared" si="23"/>
        <v>62</v>
      </c>
      <c r="I130" s="453">
        <f t="shared" si="23"/>
        <v>1</v>
      </c>
      <c r="J130" s="453">
        <f t="shared" si="23"/>
        <v>10</v>
      </c>
      <c r="K130" s="444">
        <f>SUM(C130:J130)</f>
        <v>1674</v>
      </c>
    </row>
    <row r="131" spans="1:11" ht="13.5" thickBot="1" x14ac:dyDescent="0.25">
      <c r="A131" s="103" t="s">
        <v>80</v>
      </c>
      <c r="B131" s="501" t="s">
        <v>91</v>
      </c>
      <c r="C131" s="294">
        <f>SUM(C19,C35,C51,C67,C83,C99,C115)</f>
        <v>340</v>
      </c>
      <c r="D131" s="294">
        <f t="shared" si="23"/>
        <v>4</v>
      </c>
      <c r="E131" s="294">
        <f t="shared" si="23"/>
        <v>0</v>
      </c>
      <c r="F131" s="294">
        <f t="shared" si="23"/>
        <v>0</v>
      </c>
      <c r="G131" s="294">
        <f t="shared" si="23"/>
        <v>400</v>
      </c>
      <c r="H131" s="294">
        <f t="shared" si="23"/>
        <v>17</v>
      </c>
      <c r="I131" s="294">
        <f t="shared" si="23"/>
        <v>1</v>
      </c>
      <c r="J131" s="294">
        <f t="shared" si="23"/>
        <v>4</v>
      </c>
      <c r="K131" s="459">
        <f>SUM(C131:J131)</f>
        <v>766</v>
      </c>
    </row>
    <row r="133" spans="1:11" ht="15" customHeight="1" x14ac:dyDescent="0.2">
      <c r="A133" s="674" t="s">
        <v>119</v>
      </c>
      <c r="B133" s="674"/>
      <c r="C133" s="674"/>
      <c r="D133" s="674"/>
      <c r="E133" s="674"/>
      <c r="F133" s="674"/>
      <c r="G133" s="674"/>
      <c r="H133" s="674"/>
      <c r="I133" s="674"/>
      <c r="J133" s="674"/>
      <c r="K133" s="674"/>
    </row>
    <row r="134" spans="1:11" ht="15" customHeight="1" x14ac:dyDescent="0.2">
      <c r="A134" s="674" t="s">
        <v>140</v>
      </c>
      <c r="B134" s="674"/>
      <c r="C134" s="674"/>
      <c r="D134" s="674"/>
      <c r="E134" s="674"/>
      <c r="F134" s="674"/>
      <c r="G134" s="674"/>
      <c r="H134" s="674"/>
      <c r="I134" s="674"/>
      <c r="J134" s="674"/>
      <c r="K134" s="674"/>
    </row>
  </sheetData>
  <mergeCells count="22">
    <mergeCell ref="C52:K52"/>
    <mergeCell ref="C53:K53"/>
    <mergeCell ref="C5:K5"/>
    <mergeCell ref="C4:K4"/>
    <mergeCell ref="C20:K20"/>
    <mergeCell ref="C36:K36"/>
    <mergeCell ref="C37:K37"/>
    <mergeCell ref="C21:K21"/>
    <mergeCell ref="I2:J2"/>
    <mergeCell ref="A1:K1"/>
    <mergeCell ref="C2:D2"/>
    <mergeCell ref="E2:F2"/>
    <mergeCell ref="G2:H2"/>
    <mergeCell ref="A2:A3"/>
    <mergeCell ref="C117:K117"/>
    <mergeCell ref="A133:K133"/>
    <mergeCell ref="A134:K134"/>
    <mergeCell ref="C68:K68"/>
    <mergeCell ref="C69:K69"/>
    <mergeCell ref="C84:K84"/>
    <mergeCell ref="C100:K100"/>
    <mergeCell ref="C116:K116"/>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135"/>
  <sheetViews>
    <sheetView zoomScaleNormal="100" workbookViewId="0">
      <selection activeCell="A88" sqref="A88"/>
    </sheetView>
  </sheetViews>
  <sheetFormatPr defaultColWidth="9.140625" defaultRowHeight="12.75" x14ac:dyDescent="0.2"/>
  <cols>
    <col min="1" max="1" width="47.7109375" style="2" customWidth="1"/>
    <col min="2" max="2" width="6.7109375" style="3" customWidth="1"/>
    <col min="3" max="3" width="8.7109375" style="3" customWidth="1"/>
    <col min="4" max="18" width="8.7109375" style="1" customWidth="1"/>
    <col min="19" max="16384" width="9.140625" style="1"/>
  </cols>
  <sheetData>
    <row r="1" spans="1:23" ht="25.5" customHeight="1" x14ac:dyDescent="0.25">
      <c r="A1" s="638" t="s">
        <v>394</v>
      </c>
      <c r="B1" s="639"/>
      <c r="C1" s="639"/>
      <c r="D1" s="639"/>
      <c r="E1" s="639"/>
      <c r="F1" s="639"/>
      <c r="G1" s="639"/>
      <c r="H1" s="639"/>
      <c r="I1" s="639"/>
      <c r="J1" s="639"/>
      <c r="K1" s="639"/>
      <c r="L1" s="639"/>
      <c r="M1" s="639"/>
      <c r="N1" s="639"/>
      <c r="O1" s="639"/>
      <c r="P1" s="639"/>
      <c r="Q1" s="639"/>
      <c r="R1" s="640"/>
      <c r="T1" s="28"/>
      <c r="U1" s="26"/>
      <c r="V1" s="26"/>
      <c r="W1" s="26"/>
    </row>
    <row r="2" spans="1:23" s="5" customFormat="1" ht="38.25" customHeight="1" x14ac:dyDescent="0.2">
      <c r="A2" s="686" t="s">
        <v>627</v>
      </c>
      <c r="B2" s="687"/>
      <c r="C2" s="660" t="s">
        <v>0</v>
      </c>
      <c r="D2" s="684"/>
      <c r="E2" s="684"/>
      <c r="F2" s="661"/>
      <c r="G2" s="660" t="s">
        <v>2</v>
      </c>
      <c r="H2" s="684"/>
      <c r="I2" s="684"/>
      <c r="J2" s="661"/>
      <c r="K2" s="660" t="s">
        <v>1</v>
      </c>
      <c r="L2" s="684"/>
      <c r="M2" s="684"/>
      <c r="N2" s="661"/>
      <c r="O2" s="660" t="s">
        <v>3</v>
      </c>
      <c r="P2" s="684"/>
      <c r="Q2" s="684"/>
      <c r="R2" s="685"/>
    </row>
    <row r="3" spans="1:23" s="5" customFormat="1" ht="51.75" customHeight="1" thickBot="1" x14ac:dyDescent="0.25">
      <c r="A3" s="688"/>
      <c r="B3" s="689"/>
      <c r="C3" s="437" t="s">
        <v>476</v>
      </c>
      <c r="D3" s="437" t="s">
        <v>18</v>
      </c>
      <c r="E3" s="437" t="s">
        <v>81</v>
      </c>
      <c r="F3" s="437" t="s">
        <v>82</v>
      </c>
      <c r="G3" s="437" t="s">
        <v>476</v>
      </c>
      <c r="H3" s="437" t="s">
        <v>18</v>
      </c>
      <c r="I3" s="437" t="s">
        <v>81</v>
      </c>
      <c r="J3" s="437" t="s">
        <v>82</v>
      </c>
      <c r="K3" s="437" t="s">
        <v>476</v>
      </c>
      <c r="L3" s="437" t="s">
        <v>18</v>
      </c>
      <c r="M3" s="437" t="s">
        <v>81</v>
      </c>
      <c r="N3" s="437" t="s">
        <v>82</v>
      </c>
      <c r="O3" s="437" t="s">
        <v>476</v>
      </c>
      <c r="P3" s="437" t="s">
        <v>18</v>
      </c>
      <c r="Q3" s="437" t="s">
        <v>81</v>
      </c>
      <c r="R3" s="519" t="s">
        <v>82</v>
      </c>
    </row>
    <row r="4" spans="1:23" s="6" customFormat="1" ht="12.75" customHeight="1" x14ac:dyDescent="0.2">
      <c r="A4" s="96" t="s">
        <v>628</v>
      </c>
      <c r="B4" s="478"/>
      <c r="C4" s="631"/>
      <c r="D4" s="632"/>
      <c r="E4" s="632"/>
      <c r="F4" s="632"/>
      <c r="G4" s="632"/>
      <c r="H4" s="632"/>
      <c r="I4" s="632"/>
      <c r="J4" s="632"/>
      <c r="K4" s="632"/>
      <c r="L4" s="632"/>
      <c r="M4" s="632"/>
      <c r="N4" s="632"/>
      <c r="O4" s="632"/>
      <c r="P4" s="632"/>
      <c r="Q4" s="632"/>
      <c r="R4" s="633"/>
    </row>
    <row r="5" spans="1:23" s="2" customFormat="1" ht="12.75" customHeight="1" x14ac:dyDescent="0.2">
      <c r="A5" s="441" t="s">
        <v>529</v>
      </c>
      <c r="B5" s="442" t="s">
        <v>528</v>
      </c>
      <c r="C5" s="70"/>
      <c r="D5" s="71"/>
      <c r="E5" s="71"/>
      <c r="F5" s="71"/>
      <c r="G5" s="71"/>
      <c r="H5" s="71"/>
      <c r="I5" s="71"/>
      <c r="J5" s="71"/>
      <c r="K5" s="71"/>
      <c r="L5" s="71"/>
      <c r="M5" s="71"/>
      <c r="N5" s="71"/>
      <c r="O5" s="71"/>
      <c r="P5" s="71"/>
      <c r="Q5" s="71"/>
      <c r="R5" s="72"/>
    </row>
    <row r="6" spans="1:23" ht="12.75" customHeight="1" x14ac:dyDescent="0.2">
      <c r="A6" s="142" t="s">
        <v>543</v>
      </c>
      <c r="B6" s="520" t="s">
        <v>530</v>
      </c>
      <c r="C6" s="521"/>
      <c r="D6" s="521"/>
      <c r="E6" s="521"/>
      <c r="F6" s="521"/>
      <c r="G6" s="521"/>
      <c r="H6" s="521"/>
      <c r="I6" s="521"/>
      <c r="J6" s="521"/>
      <c r="K6" s="521"/>
      <c r="L6" s="521"/>
      <c r="M6" s="521"/>
      <c r="N6" s="521"/>
      <c r="O6" s="521"/>
      <c r="P6" s="521"/>
      <c r="Q6" s="521"/>
      <c r="R6" s="522"/>
    </row>
    <row r="7" spans="1:23" ht="12.75" customHeight="1" x14ac:dyDescent="0.2">
      <c r="A7" s="142" t="s">
        <v>544</v>
      </c>
      <c r="B7" s="520" t="s">
        <v>531</v>
      </c>
      <c r="C7" s="521"/>
      <c r="D7" s="521"/>
      <c r="E7" s="521"/>
      <c r="F7" s="521"/>
      <c r="G7" s="521"/>
      <c r="H7" s="521"/>
      <c r="I7" s="521"/>
      <c r="J7" s="521"/>
      <c r="K7" s="521"/>
      <c r="L7" s="521"/>
      <c r="M7" s="521"/>
      <c r="N7" s="521"/>
      <c r="O7" s="521"/>
      <c r="P7" s="521"/>
      <c r="Q7" s="521"/>
      <c r="R7" s="522"/>
    </row>
    <row r="8" spans="1:23" ht="12.75" customHeight="1" x14ac:dyDescent="0.2">
      <c r="A8" s="142" t="s">
        <v>545</v>
      </c>
      <c r="B8" s="520" t="s">
        <v>532</v>
      </c>
      <c r="C8" s="521"/>
      <c r="D8" s="521"/>
      <c r="E8" s="521"/>
      <c r="F8" s="521"/>
      <c r="G8" s="521"/>
      <c r="H8" s="521"/>
      <c r="I8" s="521"/>
      <c r="J8" s="521"/>
      <c r="K8" s="521"/>
      <c r="L8" s="521"/>
      <c r="M8" s="521"/>
      <c r="N8" s="521"/>
      <c r="O8" s="521"/>
      <c r="P8" s="521"/>
      <c r="Q8" s="521"/>
      <c r="R8" s="522"/>
    </row>
    <row r="9" spans="1:23" ht="12.75" customHeight="1" x14ac:dyDescent="0.2">
      <c r="A9" s="142" t="s">
        <v>546</v>
      </c>
      <c r="B9" s="520" t="s">
        <v>533</v>
      </c>
      <c r="C9" s="521"/>
      <c r="D9" s="521"/>
      <c r="E9" s="521"/>
      <c r="F9" s="521"/>
      <c r="G9" s="521"/>
      <c r="H9" s="521"/>
      <c r="I9" s="521"/>
      <c r="J9" s="521"/>
      <c r="K9" s="521"/>
      <c r="L9" s="521"/>
      <c r="M9" s="521"/>
      <c r="N9" s="521"/>
      <c r="O9" s="521"/>
      <c r="P9" s="521"/>
      <c r="Q9" s="521"/>
      <c r="R9" s="522"/>
    </row>
    <row r="10" spans="1:23" ht="12.75" customHeight="1" x14ac:dyDescent="0.2">
      <c r="A10" s="142" t="s">
        <v>547</v>
      </c>
      <c r="B10" s="520" t="s">
        <v>534</v>
      </c>
      <c r="C10" s="521">
        <v>1654</v>
      </c>
      <c r="D10" s="521">
        <v>1654</v>
      </c>
      <c r="E10" s="521">
        <v>689</v>
      </c>
      <c r="F10" s="521">
        <v>659</v>
      </c>
      <c r="G10" s="521"/>
      <c r="H10" s="521"/>
      <c r="I10" s="521"/>
      <c r="J10" s="521"/>
      <c r="K10" s="521">
        <v>607</v>
      </c>
      <c r="L10" s="521">
        <v>609</v>
      </c>
      <c r="M10" s="521">
        <v>455</v>
      </c>
      <c r="N10" s="521">
        <v>433</v>
      </c>
      <c r="O10" s="521">
        <v>22</v>
      </c>
      <c r="P10" s="521">
        <v>22</v>
      </c>
      <c r="Q10" s="521">
        <v>17</v>
      </c>
      <c r="R10" s="522">
        <v>16</v>
      </c>
    </row>
    <row r="11" spans="1:23" ht="12.75" customHeight="1" x14ac:dyDescent="0.2">
      <c r="A11" s="142" t="s">
        <v>548</v>
      </c>
      <c r="B11" s="520" t="s">
        <v>535</v>
      </c>
      <c r="C11" s="521"/>
      <c r="D11" s="521"/>
      <c r="E11" s="521"/>
      <c r="F11" s="521"/>
      <c r="G11" s="521"/>
      <c r="H11" s="521"/>
      <c r="I11" s="521"/>
      <c r="J11" s="521"/>
      <c r="K11" s="521"/>
      <c r="L11" s="521"/>
      <c r="M11" s="521"/>
      <c r="N11" s="521"/>
      <c r="O11" s="521"/>
      <c r="P11" s="521"/>
      <c r="Q11" s="521"/>
      <c r="R11" s="522"/>
    </row>
    <row r="12" spans="1:23" ht="12.75" customHeight="1" x14ac:dyDescent="0.2">
      <c r="A12" s="142" t="s">
        <v>542</v>
      </c>
      <c r="B12" s="520" t="s">
        <v>536</v>
      </c>
      <c r="C12" s="521"/>
      <c r="D12" s="521"/>
      <c r="E12" s="521"/>
      <c r="F12" s="521"/>
      <c r="G12" s="521"/>
      <c r="H12" s="521"/>
      <c r="I12" s="521"/>
      <c r="J12" s="521"/>
      <c r="K12" s="521"/>
      <c r="L12" s="521"/>
      <c r="M12" s="521"/>
      <c r="N12" s="521"/>
      <c r="O12" s="521"/>
      <c r="P12" s="521"/>
      <c r="Q12" s="521"/>
      <c r="R12" s="522"/>
    </row>
    <row r="13" spans="1:23" ht="12.75" customHeight="1" x14ac:dyDescent="0.2">
      <c r="A13" s="142" t="s">
        <v>549</v>
      </c>
      <c r="B13" s="520" t="s">
        <v>537</v>
      </c>
      <c r="C13" s="521"/>
      <c r="D13" s="521"/>
      <c r="E13" s="521"/>
      <c r="F13" s="521"/>
      <c r="G13" s="521"/>
      <c r="H13" s="521"/>
      <c r="I13" s="521"/>
      <c r="J13" s="521"/>
      <c r="K13" s="521"/>
      <c r="L13" s="521"/>
      <c r="M13" s="521"/>
      <c r="N13" s="521"/>
      <c r="O13" s="521"/>
      <c r="P13" s="521"/>
      <c r="Q13" s="521"/>
      <c r="R13" s="522"/>
    </row>
    <row r="14" spans="1:23" ht="12.75" customHeight="1" x14ac:dyDescent="0.2">
      <c r="A14" s="142" t="s">
        <v>550</v>
      </c>
      <c r="B14" s="520" t="s">
        <v>538</v>
      </c>
      <c r="C14" s="521"/>
      <c r="D14" s="521"/>
      <c r="E14" s="521"/>
      <c r="F14" s="521"/>
      <c r="G14" s="521"/>
      <c r="H14" s="521"/>
      <c r="I14" s="521"/>
      <c r="J14" s="521"/>
      <c r="K14" s="521"/>
      <c r="L14" s="521"/>
      <c r="M14" s="521"/>
      <c r="N14" s="521"/>
      <c r="O14" s="521"/>
      <c r="P14" s="521"/>
      <c r="Q14" s="521"/>
      <c r="R14" s="522"/>
    </row>
    <row r="15" spans="1:23" ht="12.75" customHeight="1" x14ac:dyDescent="0.2">
      <c r="A15" s="142" t="s">
        <v>551</v>
      </c>
      <c r="B15" s="520" t="s">
        <v>539</v>
      </c>
      <c r="C15" s="521"/>
      <c r="D15" s="521"/>
      <c r="E15" s="521"/>
      <c r="F15" s="521"/>
      <c r="G15" s="521"/>
      <c r="H15" s="521"/>
      <c r="I15" s="521"/>
      <c r="J15" s="521"/>
      <c r="K15" s="521"/>
      <c r="L15" s="521"/>
      <c r="M15" s="521"/>
      <c r="N15" s="521"/>
      <c r="O15" s="521"/>
      <c r="P15" s="521"/>
      <c r="Q15" s="521"/>
      <c r="R15" s="522"/>
    </row>
    <row r="16" spans="1:23" ht="12.75" customHeight="1" x14ac:dyDescent="0.2">
      <c r="A16" s="142" t="s">
        <v>541</v>
      </c>
      <c r="B16" s="520" t="s">
        <v>540</v>
      </c>
      <c r="C16" s="521"/>
      <c r="D16" s="521"/>
      <c r="E16" s="521"/>
      <c r="F16" s="521"/>
      <c r="G16" s="521"/>
      <c r="H16" s="521"/>
      <c r="I16" s="521"/>
      <c r="J16" s="521"/>
      <c r="K16" s="521"/>
      <c r="L16" s="521"/>
      <c r="M16" s="521"/>
      <c r="N16" s="521"/>
      <c r="O16" s="521"/>
      <c r="P16" s="521"/>
      <c r="Q16" s="521"/>
      <c r="R16" s="522"/>
    </row>
    <row r="17" spans="1:18" ht="12.75" customHeight="1" thickBot="1" x14ac:dyDescent="0.25">
      <c r="A17" s="507" t="s">
        <v>682</v>
      </c>
      <c r="B17" s="523" t="s">
        <v>91</v>
      </c>
      <c r="C17" s="524"/>
      <c r="D17" s="524">
        <f>SUM(D6:D16)</f>
        <v>1654</v>
      </c>
      <c r="E17" s="524">
        <f>SUM(E6:E16)</f>
        <v>689</v>
      </c>
      <c r="F17" s="524">
        <f>SUM(F6:F16)</f>
        <v>659</v>
      </c>
      <c r="G17" s="524"/>
      <c r="H17" s="524">
        <f>SUM(H6:H16)</f>
        <v>0</v>
      </c>
      <c r="I17" s="524">
        <f>SUM(I6:I16)</f>
        <v>0</v>
      </c>
      <c r="J17" s="524">
        <f>SUM(J6:J16)</f>
        <v>0</v>
      </c>
      <c r="K17" s="524">
        <v>607</v>
      </c>
      <c r="L17" s="524">
        <f>SUM(L6:L16)</f>
        <v>609</v>
      </c>
      <c r="M17" s="524">
        <f>SUM(M6:M16)</f>
        <v>455</v>
      </c>
      <c r="N17" s="524">
        <f>SUM(N6:N16)</f>
        <v>433</v>
      </c>
      <c r="O17" s="524"/>
      <c r="P17" s="524">
        <f>SUM(P6:P16)</f>
        <v>22</v>
      </c>
      <c r="Q17" s="524">
        <f>SUM(Q6:Q16)</f>
        <v>17</v>
      </c>
      <c r="R17" s="525">
        <f>SUM(R6:R16)</f>
        <v>16</v>
      </c>
    </row>
    <row r="18" spans="1:18" ht="12.75" customHeight="1" x14ac:dyDescent="0.2">
      <c r="A18" s="255" t="s">
        <v>629</v>
      </c>
      <c r="B18" s="478"/>
      <c r="C18" s="625"/>
      <c r="D18" s="626"/>
      <c r="E18" s="626"/>
      <c r="F18" s="626"/>
      <c r="G18" s="626"/>
      <c r="H18" s="626"/>
      <c r="I18" s="626"/>
      <c r="J18" s="626"/>
      <c r="K18" s="626"/>
      <c r="L18" s="626"/>
      <c r="M18" s="626"/>
      <c r="N18" s="626"/>
      <c r="O18" s="626"/>
      <c r="P18" s="626"/>
      <c r="Q18" s="626"/>
      <c r="R18" s="627"/>
    </row>
    <row r="19" spans="1:18" ht="12.75" customHeight="1" x14ac:dyDescent="0.2">
      <c r="A19" s="441" t="s">
        <v>529</v>
      </c>
      <c r="B19" s="526" t="s">
        <v>528</v>
      </c>
      <c r="C19" s="373"/>
      <c r="D19" s="374"/>
      <c r="E19" s="374"/>
      <c r="F19" s="374"/>
      <c r="G19" s="374"/>
      <c r="H19" s="374"/>
      <c r="I19" s="374"/>
      <c r="J19" s="374"/>
      <c r="K19" s="374"/>
      <c r="L19" s="374"/>
      <c r="M19" s="374"/>
      <c r="N19" s="374"/>
      <c r="O19" s="374"/>
      <c r="P19" s="374"/>
      <c r="Q19" s="374"/>
      <c r="R19" s="375"/>
    </row>
    <row r="20" spans="1:18" ht="12.75" customHeight="1" x14ac:dyDescent="0.2">
      <c r="A20" s="142" t="s">
        <v>543</v>
      </c>
      <c r="B20" s="520" t="s">
        <v>530</v>
      </c>
      <c r="C20" s="521"/>
      <c r="D20" s="521"/>
      <c r="E20" s="521"/>
      <c r="F20" s="521"/>
      <c r="G20" s="521"/>
      <c r="H20" s="521"/>
      <c r="I20" s="521"/>
      <c r="J20" s="521"/>
      <c r="K20" s="521"/>
      <c r="L20" s="521"/>
      <c r="M20" s="521"/>
      <c r="N20" s="521"/>
      <c r="O20" s="521"/>
      <c r="P20" s="521"/>
      <c r="Q20" s="521"/>
      <c r="R20" s="522"/>
    </row>
    <row r="21" spans="1:18" ht="12.75" customHeight="1" x14ac:dyDescent="0.2">
      <c r="A21" s="142" t="s">
        <v>544</v>
      </c>
      <c r="B21" s="520" t="s">
        <v>531</v>
      </c>
      <c r="C21" s="521"/>
      <c r="D21" s="521"/>
      <c r="E21" s="521"/>
      <c r="F21" s="521"/>
      <c r="G21" s="521"/>
      <c r="H21" s="521"/>
      <c r="I21" s="521"/>
      <c r="J21" s="521"/>
      <c r="K21" s="521"/>
      <c r="L21" s="521"/>
      <c r="M21" s="521"/>
      <c r="N21" s="521"/>
      <c r="O21" s="521"/>
      <c r="P21" s="521"/>
      <c r="Q21" s="521"/>
      <c r="R21" s="522"/>
    </row>
    <row r="22" spans="1:18" ht="12.75" customHeight="1" x14ac:dyDescent="0.2">
      <c r="A22" s="142" t="s">
        <v>545</v>
      </c>
      <c r="B22" s="520" t="s">
        <v>532</v>
      </c>
      <c r="C22" s="521"/>
      <c r="D22" s="521"/>
      <c r="E22" s="521"/>
      <c r="F22" s="521"/>
      <c r="G22" s="521"/>
      <c r="H22" s="521"/>
      <c r="I22" s="521"/>
      <c r="J22" s="521"/>
      <c r="K22" s="521"/>
      <c r="L22" s="521"/>
      <c r="M22" s="521"/>
      <c r="N22" s="521"/>
      <c r="O22" s="521"/>
      <c r="P22" s="521"/>
      <c r="Q22" s="521"/>
      <c r="R22" s="522"/>
    </row>
    <row r="23" spans="1:18" ht="12.75" customHeight="1" x14ac:dyDescent="0.2">
      <c r="A23" s="142" t="s">
        <v>546</v>
      </c>
      <c r="B23" s="520" t="s">
        <v>533</v>
      </c>
      <c r="C23" s="521">
        <v>537</v>
      </c>
      <c r="D23" s="521">
        <v>544</v>
      </c>
      <c r="E23" s="521">
        <v>289</v>
      </c>
      <c r="F23" s="521">
        <v>198</v>
      </c>
      <c r="G23" s="521"/>
      <c r="H23" s="521"/>
      <c r="I23" s="521"/>
      <c r="J23" s="521"/>
      <c r="K23" s="521">
        <v>560</v>
      </c>
      <c r="L23" s="521">
        <v>593</v>
      </c>
      <c r="M23" s="521">
        <v>481</v>
      </c>
      <c r="N23" s="521">
        <v>361</v>
      </c>
      <c r="O23" s="521">
        <v>14</v>
      </c>
      <c r="P23" s="521">
        <v>14</v>
      </c>
      <c r="Q23" s="521">
        <v>9</v>
      </c>
      <c r="R23" s="522">
        <v>9</v>
      </c>
    </row>
    <row r="24" spans="1:18" ht="12.75" customHeight="1" x14ac:dyDescent="0.2">
      <c r="A24" s="142" t="s">
        <v>547</v>
      </c>
      <c r="B24" s="520" t="s">
        <v>534</v>
      </c>
      <c r="C24" s="521">
        <v>1382</v>
      </c>
      <c r="D24" s="521">
        <v>1398</v>
      </c>
      <c r="E24" s="521">
        <v>920</v>
      </c>
      <c r="F24" s="521">
        <v>684</v>
      </c>
      <c r="G24" s="521"/>
      <c r="H24" s="521"/>
      <c r="I24" s="521"/>
      <c r="J24" s="521"/>
      <c r="K24" s="521">
        <v>142</v>
      </c>
      <c r="L24" s="521">
        <v>146</v>
      </c>
      <c r="M24" s="521">
        <v>97</v>
      </c>
      <c r="N24" s="521">
        <v>85</v>
      </c>
      <c r="O24" s="521">
        <v>4</v>
      </c>
      <c r="P24" s="521">
        <v>4</v>
      </c>
      <c r="Q24" s="521">
        <v>3</v>
      </c>
      <c r="R24" s="522">
        <v>3</v>
      </c>
    </row>
    <row r="25" spans="1:18" ht="12.75" customHeight="1" x14ac:dyDescent="0.2">
      <c r="A25" s="142" t="s">
        <v>548</v>
      </c>
      <c r="B25" s="520" t="s">
        <v>535</v>
      </c>
      <c r="C25" s="521"/>
      <c r="D25" s="521"/>
      <c r="E25" s="521"/>
      <c r="F25" s="521"/>
      <c r="G25" s="521"/>
      <c r="H25" s="521"/>
      <c r="I25" s="521"/>
      <c r="J25" s="521"/>
      <c r="K25" s="521"/>
      <c r="L25" s="521"/>
      <c r="M25" s="521"/>
      <c r="N25" s="521"/>
      <c r="O25" s="521"/>
      <c r="P25" s="521"/>
      <c r="Q25" s="521"/>
      <c r="R25" s="522"/>
    </row>
    <row r="26" spans="1:18" ht="12.75" customHeight="1" x14ac:dyDescent="0.2">
      <c r="A26" s="142" t="s">
        <v>542</v>
      </c>
      <c r="B26" s="520" t="s">
        <v>536</v>
      </c>
      <c r="C26" s="521"/>
      <c r="D26" s="521"/>
      <c r="E26" s="521"/>
      <c r="F26" s="521"/>
      <c r="G26" s="521"/>
      <c r="H26" s="521"/>
      <c r="I26" s="521"/>
      <c r="J26" s="521"/>
      <c r="K26" s="521"/>
      <c r="L26" s="521"/>
      <c r="M26" s="521"/>
      <c r="N26" s="521"/>
      <c r="O26" s="521"/>
      <c r="P26" s="521"/>
      <c r="Q26" s="521"/>
      <c r="R26" s="522"/>
    </row>
    <row r="27" spans="1:18" ht="12.75" customHeight="1" x14ac:dyDescent="0.2">
      <c r="A27" s="142" t="s">
        <v>549</v>
      </c>
      <c r="B27" s="520" t="s">
        <v>537</v>
      </c>
      <c r="C27" s="521"/>
      <c r="D27" s="521"/>
      <c r="E27" s="521"/>
      <c r="F27" s="521"/>
      <c r="G27" s="521"/>
      <c r="H27" s="521"/>
      <c r="I27" s="521"/>
      <c r="J27" s="521"/>
      <c r="K27" s="521"/>
      <c r="L27" s="521"/>
      <c r="M27" s="521"/>
      <c r="N27" s="521"/>
      <c r="O27" s="521"/>
      <c r="P27" s="521"/>
      <c r="Q27" s="521"/>
      <c r="R27" s="522"/>
    </row>
    <row r="28" spans="1:18" ht="12.75" customHeight="1" x14ac:dyDescent="0.2">
      <c r="A28" s="142" t="s">
        <v>550</v>
      </c>
      <c r="B28" s="520" t="s">
        <v>538</v>
      </c>
      <c r="C28" s="521"/>
      <c r="D28" s="521"/>
      <c r="E28" s="521"/>
      <c r="F28" s="521"/>
      <c r="G28" s="521"/>
      <c r="H28" s="521"/>
      <c r="I28" s="521"/>
      <c r="J28" s="521"/>
      <c r="K28" s="521"/>
      <c r="L28" s="521"/>
      <c r="M28" s="521"/>
      <c r="N28" s="521"/>
      <c r="O28" s="521"/>
      <c r="P28" s="521"/>
      <c r="Q28" s="521"/>
      <c r="R28" s="522"/>
    </row>
    <row r="29" spans="1:18" ht="12.75" customHeight="1" x14ac:dyDescent="0.2">
      <c r="A29" s="142" t="s">
        <v>551</v>
      </c>
      <c r="B29" s="520" t="s">
        <v>539</v>
      </c>
      <c r="C29" s="527"/>
      <c r="D29" s="527"/>
      <c r="E29" s="527"/>
      <c r="F29" s="527"/>
      <c r="G29" s="527"/>
      <c r="H29" s="527"/>
      <c r="I29" s="527"/>
      <c r="J29" s="527"/>
      <c r="K29" s="527"/>
      <c r="L29" s="527"/>
      <c r="M29" s="527"/>
      <c r="N29" s="527"/>
      <c r="O29" s="527"/>
      <c r="P29" s="527"/>
      <c r="Q29" s="527"/>
      <c r="R29" s="528"/>
    </row>
    <row r="30" spans="1:18" ht="12.75" customHeight="1" x14ac:dyDescent="0.2">
      <c r="A30" s="142" t="s">
        <v>541</v>
      </c>
      <c r="B30" s="520" t="s">
        <v>540</v>
      </c>
      <c r="C30" s="527"/>
      <c r="D30" s="527"/>
      <c r="E30" s="527"/>
      <c r="F30" s="527"/>
      <c r="G30" s="527"/>
      <c r="H30" s="527"/>
      <c r="I30" s="527"/>
      <c r="J30" s="527"/>
      <c r="K30" s="527"/>
      <c r="L30" s="527"/>
      <c r="M30" s="527"/>
      <c r="N30" s="527"/>
      <c r="O30" s="527"/>
      <c r="P30" s="527"/>
      <c r="Q30" s="527"/>
      <c r="R30" s="528"/>
    </row>
    <row r="31" spans="1:18" ht="12.75" customHeight="1" thickBot="1" x14ac:dyDescent="0.25">
      <c r="A31" s="507" t="s">
        <v>683</v>
      </c>
      <c r="B31" s="523" t="s">
        <v>91</v>
      </c>
      <c r="C31" s="524">
        <v>1911</v>
      </c>
      <c r="D31" s="524">
        <f>SUM(D20:D30)</f>
        <v>1942</v>
      </c>
      <c r="E31" s="524">
        <f>SUM(E20:E30)</f>
        <v>1209</v>
      </c>
      <c r="F31" s="524">
        <f>SUM(F20:F30)</f>
        <v>882</v>
      </c>
      <c r="G31" s="524"/>
      <c r="H31" s="524">
        <f>SUM(H20:H30)</f>
        <v>0</v>
      </c>
      <c r="I31" s="524">
        <f>SUM(I20:I30)</f>
        <v>0</v>
      </c>
      <c r="J31" s="524">
        <f>SUM(J20:J30)</f>
        <v>0</v>
      </c>
      <c r="K31" s="524">
        <v>700</v>
      </c>
      <c r="L31" s="524">
        <f>SUM(L20:L30)</f>
        <v>739</v>
      </c>
      <c r="M31" s="524">
        <f>SUM(M20:M30)</f>
        <v>578</v>
      </c>
      <c r="N31" s="524">
        <f>SUM(N20:N30)</f>
        <v>446</v>
      </c>
      <c r="O31" s="524"/>
      <c r="P31" s="524">
        <f>SUM(P20:P30)</f>
        <v>18</v>
      </c>
      <c r="Q31" s="524">
        <f>SUM(Q20:Q30)</f>
        <v>12</v>
      </c>
      <c r="R31" s="525">
        <f>SUM(R20:R30)</f>
        <v>12</v>
      </c>
    </row>
    <row r="32" spans="1:18" ht="12.75" customHeight="1" x14ac:dyDescent="0.2">
      <c r="A32" s="255" t="s">
        <v>630</v>
      </c>
      <c r="B32" s="478"/>
      <c r="C32" s="625"/>
      <c r="D32" s="626"/>
      <c r="E32" s="626"/>
      <c r="F32" s="626"/>
      <c r="G32" s="626"/>
      <c r="H32" s="626"/>
      <c r="I32" s="626"/>
      <c r="J32" s="626"/>
      <c r="K32" s="626"/>
      <c r="L32" s="626"/>
      <c r="M32" s="626"/>
      <c r="N32" s="626"/>
      <c r="O32" s="626"/>
      <c r="P32" s="626"/>
      <c r="Q32" s="626"/>
      <c r="R32" s="627"/>
    </row>
    <row r="33" spans="1:18" ht="12.75" customHeight="1" x14ac:dyDescent="0.2">
      <c r="A33" s="441" t="s">
        <v>529</v>
      </c>
      <c r="B33" s="526" t="s">
        <v>528</v>
      </c>
      <c r="C33" s="373"/>
      <c r="D33" s="374"/>
      <c r="E33" s="374"/>
      <c r="F33" s="374"/>
      <c r="G33" s="374"/>
      <c r="H33" s="374"/>
      <c r="I33" s="374"/>
      <c r="J33" s="374"/>
      <c r="K33" s="374"/>
      <c r="L33" s="374"/>
      <c r="M33" s="374"/>
      <c r="N33" s="374"/>
      <c r="O33" s="374"/>
      <c r="P33" s="374"/>
      <c r="Q33" s="374"/>
      <c r="R33" s="375"/>
    </row>
    <row r="34" spans="1:18" ht="12.75" customHeight="1" x14ac:dyDescent="0.2">
      <c r="A34" s="142" t="s">
        <v>543</v>
      </c>
      <c r="B34" s="520" t="s">
        <v>530</v>
      </c>
      <c r="C34" s="521"/>
      <c r="D34" s="521"/>
      <c r="E34" s="521"/>
      <c r="F34" s="521"/>
      <c r="G34" s="521"/>
      <c r="H34" s="521"/>
      <c r="I34" s="521"/>
      <c r="J34" s="521"/>
      <c r="K34" s="521"/>
      <c r="L34" s="521"/>
      <c r="M34" s="521"/>
      <c r="N34" s="521"/>
      <c r="O34" s="521"/>
      <c r="P34" s="521"/>
      <c r="Q34" s="521"/>
      <c r="R34" s="522"/>
    </row>
    <row r="35" spans="1:18" ht="12.75" customHeight="1" x14ac:dyDescent="0.2">
      <c r="A35" s="142" t="s">
        <v>544</v>
      </c>
      <c r="B35" s="520" t="s">
        <v>531</v>
      </c>
      <c r="C35" s="521"/>
      <c r="D35" s="521"/>
      <c r="E35" s="521"/>
      <c r="F35" s="521"/>
      <c r="G35" s="521"/>
      <c r="H35" s="521"/>
      <c r="I35" s="521"/>
      <c r="J35" s="521"/>
      <c r="K35" s="521"/>
      <c r="L35" s="521"/>
      <c r="M35" s="521"/>
      <c r="N35" s="521"/>
      <c r="O35" s="521"/>
      <c r="P35" s="521"/>
      <c r="Q35" s="521"/>
      <c r="R35" s="522"/>
    </row>
    <row r="36" spans="1:18" ht="12.75" customHeight="1" x14ac:dyDescent="0.2">
      <c r="A36" s="142" t="s">
        <v>545</v>
      </c>
      <c r="B36" s="520" t="s">
        <v>532</v>
      </c>
      <c r="C36" s="521"/>
      <c r="D36" s="521"/>
      <c r="E36" s="521"/>
      <c r="F36" s="521"/>
      <c r="G36" s="521"/>
      <c r="H36" s="521"/>
      <c r="I36" s="521"/>
      <c r="J36" s="521"/>
      <c r="K36" s="521"/>
      <c r="L36" s="521"/>
      <c r="M36" s="521"/>
      <c r="N36" s="521"/>
      <c r="O36" s="521"/>
      <c r="P36" s="521"/>
      <c r="Q36" s="521"/>
      <c r="R36" s="522"/>
    </row>
    <row r="37" spans="1:18" ht="12.75" customHeight="1" x14ac:dyDescent="0.2">
      <c r="A37" s="142" t="s">
        <v>546</v>
      </c>
      <c r="B37" s="520" t="s">
        <v>533</v>
      </c>
      <c r="C37" s="521"/>
      <c r="D37" s="521"/>
      <c r="E37" s="521"/>
      <c r="F37" s="521"/>
      <c r="G37" s="521"/>
      <c r="H37" s="521"/>
      <c r="I37" s="521"/>
      <c r="J37" s="521"/>
      <c r="K37" s="521"/>
      <c r="L37" s="521"/>
      <c r="M37" s="521"/>
      <c r="N37" s="521"/>
      <c r="O37" s="521"/>
      <c r="P37" s="521"/>
      <c r="Q37" s="521"/>
      <c r="R37" s="522"/>
    </row>
    <row r="38" spans="1:18" ht="12.75" customHeight="1" x14ac:dyDescent="0.2">
      <c r="A38" s="142" t="s">
        <v>547</v>
      </c>
      <c r="B38" s="520" t="s">
        <v>534</v>
      </c>
      <c r="C38" s="521">
        <v>2865</v>
      </c>
      <c r="D38" s="521">
        <v>2963</v>
      </c>
      <c r="E38" s="521">
        <v>732</v>
      </c>
      <c r="F38" s="521">
        <v>705</v>
      </c>
      <c r="G38" s="521"/>
      <c r="H38" s="521"/>
      <c r="I38" s="521"/>
      <c r="J38" s="521"/>
      <c r="K38" s="521">
        <v>933</v>
      </c>
      <c r="L38" s="521">
        <v>998</v>
      </c>
      <c r="M38" s="521">
        <v>703</v>
      </c>
      <c r="N38" s="521">
        <v>667</v>
      </c>
      <c r="O38" s="521">
        <v>35</v>
      </c>
      <c r="P38" s="521">
        <v>35</v>
      </c>
      <c r="Q38" s="521">
        <v>16</v>
      </c>
      <c r="R38" s="522">
        <v>15</v>
      </c>
    </row>
    <row r="39" spans="1:18" ht="12.75" customHeight="1" x14ac:dyDescent="0.2">
      <c r="A39" s="142" t="s">
        <v>548</v>
      </c>
      <c r="B39" s="520" t="s">
        <v>535</v>
      </c>
      <c r="C39" s="521"/>
      <c r="D39" s="521"/>
      <c r="E39" s="521"/>
      <c r="F39" s="521"/>
      <c r="G39" s="521"/>
      <c r="H39" s="521"/>
      <c r="I39" s="521"/>
      <c r="J39" s="521"/>
      <c r="K39" s="521"/>
      <c r="L39" s="521"/>
      <c r="M39" s="521"/>
      <c r="N39" s="521"/>
      <c r="O39" s="521"/>
      <c r="P39" s="521"/>
      <c r="Q39" s="521"/>
      <c r="R39" s="522"/>
    </row>
    <row r="40" spans="1:18" ht="12.75" customHeight="1" x14ac:dyDescent="0.2">
      <c r="A40" s="142" t="s">
        <v>542</v>
      </c>
      <c r="B40" s="520" t="s">
        <v>536</v>
      </c>
      <c r="C40" s="521"/>
      <c r="D40" s="521"/>
      <c r="E40" s="521"/>
      <c r="F40" s="521"/>
      <c r="G40" s="521"/>
      <c r="H40" s="521"/>
      <c r="I40" s="521"/>
      <c r="J40" s="521"/>
      <c r="K40" s="521"/>
      <c r="L40" s="521"/>
      <c r="M40" s="521"/>
      <c r="N40" s="521"/>
      <c r="O40" s="521"/>
      <c r="P40" s="521"/>
      <c r="Q40" s="521"/>
      <c r="R40" s="522"/>
    </row>
    <row r="41" spans="1:18" ht="12.75" customHeight="1" x14ac:dyDescent="0.2">
      <c r="A41" s="142" t="s">
        <v>549</v>
      </c>
      <c r="B41" s="520" t="s">
        <v>537</v>
      </c>
      <c r="C41" s="521"/>
      <c r="D41" s="521"/>
      <c r="E41" s="521"/>
      <c r="F41" s="521"/>
      <c r="G41" s="521"/>
      <c r="H41" s="521"/>
      <c r="I41" s="521"/>
      <c r="J41" s="521"/>
      <c r="K41" s="521"/>
      <c r="L41" s="521"/>
      <c r="M41" s="521"/>
      <c r="N41" s="521"/>
      <c r="O41" s="521"/>
      <c r="P41" s="521"/>
      <c r="Q41" s="521"/>
      <c r="R41" s="522"/>
    </row>
    <row r="42" spans="1:18" ht="12.75" customHeight="1" x14ac:dyDescent="0.2">
      <c r="A42" s="142" t="s">
        <v>550</v>
      </c>
      <c r="B42" s="520" t="s">
        <v>538</v>
      </c>
      <c r="C42" s="521"/>
      <c r="D42" s="521"/>
      <c r="E42" s="521"/>
      <c r="F42" s="521"/>
      <c r="G42" s="521"/>
      <c r="H42" s="521"/>
      <c r="I42" s="521"/>
      <c r="J42" s="521"/>
      <c r="K42" s="521"/>
      <c r="L42" s="521"/>
      <c r="M42" s="521"/>
      <c r="N42" s="521"/>
      <c r="O42" s="521"/>
      <c r="P42" s="521"/>
      <c r="Q42" s="521"/>
      <c r="R42" s="522"/>
    </row>
    <row r="43" spans="1:18" ht="12.75" customHeight="1" x14ac:dyDescent="0.2">
      <c r="A43" s="142" t="s">
        <v>551</v>
      </c>
      <c r="B43" s="520" t="s">
        <v>539</v>
      </c>
      <c r="C43" s="527"/>
      <c r="D43" s="527"/>
      <c r="E43" s="527"/>
      <c r="F43" s="527"/>
      <c r="G43" s="527"/>
      <c r="H43" s="527"/>
      <c r="I43" s="527"/>
      <c r="J43" s="527"/>
      <c r="K43" s="527"/>
      <c r="L43" s="527"/>
      <c r="M43" s="527"/>
      <c r="N43" s="527"/>
      <c r="O43" s="527"/>
      <c r="P43" s="527"/>
      <c r="Q43" s="527"/>
      <c r="R43" s="528"/>
    </row>
    <row r="44" spans="1:18" ht="12.75" customHeight="1" x14ac:dyDescent="0.2">
      <c r="A44" s="142" t="s">
        <v>541</v>
      </c>
      <c r="B44" s="520" t="s">
        <v>540</v>
      </c>
      <c r="C44" s="527"/>
      <c r="D44" s="527"/>
      <c r="E44" s="527"/>
      <c r="F44" s="527"/>
      <c r="G44" s="527"/>
      <c r="H44" s="527"/>
      <c r="I44" s="527"/>
      <c r="J44" s="527"/>
      <c r="K44" s="527"/>
      <c r="L44" s="527"/>
      <c r="M44" s="527"/>
      <c r="N44" s="527"/>
      <c r="O44" s="527"/>
      <c r="P44" s="527"/>
      <c r="Q44" s="527"/>
      <c r="R44" s="528"/>
    </row>
    <row r="45" spans="1:18" ht="12.75" customHeight="1" thickBot="1" x14ac:dyDescent="0.25">
      <c r="A45" s="507" t="s">
        <v>684</v>
      </c>
      <c r="B45" s="523" t="s">
        <v>91</v>
      </c>
      <c r="C45" s="524">
        <v>2865</v>
      </c>
      <c r="D45" s="524">
        <f>SUM(D34:D44)</f>
        <v>2963</v>
      </c>
      <c r="E45" s="524">
        <f>SUM(E34:E44)</f>
        <v>732</v>
      </c>
      <c r="F45" s="524">
        <f>SUM(F34:F44)</f>
        <v>705</v>
      </c>
      <c r="G45" s="524"/>
      <c r="H45" s="524">
        <f>SUM(H34:H44)</f>
        <v>0</v>
      </c>
      <c r="I45" s="524">
        <f>SUM(I34:I44)</f>
        <v>0</v>
      </c>
      <c r="J45" s="524">
        <f>SUM(J34:J44)</f>
        <v>0</v>
      </c>
      <c r="K45" s="524">
        <v>933</v>
      </c>
      <c r="L45" s="524">
        <f>SUM(L34:L44)</f>
        <v>998</v>
      </c>
      <c r="M45" s="524">
        <f>SUM(M34:M44)</f>
        <v>703</v>
      </c>
      <c r="N45" s="524">
        <f>SUM(N34:N44)</f>
        <v>667</v>
      </c>
      <c r="O45" s="524"/>
      <c r="P45" s="524">
        <f>SUM(P34:P44)</f>
        <v>35</v>
      </c>
      <c r="Q45" s="524">
        <f>SUM(Q34:Q44)</f>
        <v>16</v>
      </c>
      <c r="R45" s="525">
        <f>SUM(R34:R44)</f>
        <v>15</v>
      </c>
    </row>
    <row r="46" spans="1:18" ht="12.75" customHeight="1" x14ac:dyDescent="0.2">
      <c r="A46" s="255" t="s">
        <v>631</v>
      </c>
      <c r="B46" s="478"/>
      <c r="C46" s="625"/>
      <c r="D46" s="626"/>
      <c r="E46" s="626"/>
      <c r="F46" s="626"/>
      <c r="G46" s="626"/>
      <c r="H46" s="626"/>
      <c r="I46" s="626"/>
      <c r="J46" s="626"/>
      <c r="K46" s="626"/>
      <c r="L46" s="626"/>
      <c r="M46" s="626"/>
      <c r="N46" s="626"/>
      <c r="O46" s="626"/>
      <c r="P46" s="626"/>
      <c r="Q46" s="626"/>
      <c r="R46" s="627"/>
    </row>
    <row r="47" spans="1:18" ht="12.75" customHeight="1" x14ac:dyDescent="0.2">
      <c r="A47" s="441" t="s">
        <v>529</v>
      </c>
      <c r="B47" s="526" t="s">
        <v>528</v>
      </c>
      <c r="C47" s="373"/>
      <c r="D47" s="374"/>
      <c r="E47" s="374"/>
      <c r="F47" s="374"/>
      <c r="G47" s="374"/>
      <c r="H47" s="374"/>
      <c r="I47" s="374"/>
      <c r="J47" s="374"/>
      <c r="K47" s="374"/>
      <c r="L47" s="374"/>
      <c r="M47" s="374"/>
      <c r="N47" s="374"/>
      <c r="O47" s="374"/>
      <c r="P47" s="374"/>
      <c r="Q47" s="374"/>
      <c r="R47" s="375"/>
    </row>
    <row r="48" spans="1:18" ht="12.75" customHeight="1" x14ac:dyDescent="0.2">
      <c r="A48" s="142" t="s">
        <v>543</v>
      </c>
      <c r="B48" s="520" t="s">
        <v>530</v>
      </c>
      <c r="C48" s="521"/>
      <c r="D48" s="521"/>
      <c r="E48" s="521"/>
      <c r="F48" s="521"/>
      <c r="G48" s="521"/>
      <c r="H48" s="521"/>
      <c r="I48" s="521"/>
      <c r="J48" s="521"/>
      <c r="K48" s="521"/>
      <c r="L48" s="521"/>
      <c r="M48" s="521"/>
      <c r="N48" s="521"/>
      <c r="O48" s="521"/>
      <c r="P48" s="521"/>
      <c r="Q48" s="521"/>
      <c r="R48" s="522"/>
    </row>
    <row r="49" spans="1:18" ht="12.75" customHeight="1" x14ac:dyDescent="0.2">
      <c r="A49" s="142" t="s">
        <v>544</v>
      </c>
      <c r="B49" s="520" t="s">
        <v>531</v>
      </c>
      <c r="C49" s="521"/>
      <c r="D49" s="521"/>
      <c r="E49" s="521"/>
      <c r="F49" s="521"/>
      <c r="G49" s="521"/>
      <c r="H49" s="521"/>
      <c r="I49" s="521"/>
      <c r="J49" s="521"/>
      <c r="K49" s="521"/>
      <c r="L49" s="521"/>
      <c r="M49" s="521"/>
      <c r="N49" s="521"/>
      <c r="O49" s="521"/>
      <c r="P49" s="521"/>
      <c r="Q49" s="521"/>
      <c r="R49" s="522"/>
    </row>
    <row r="50" spans="1:18" ht="12.75" customHeight="1" x14ac:dyDescent="0.2">
      <c r="A50" s="142" t="s">
        <v>545</v>
      </c>
      <c r="B50" s="520" t="s">
        <v>532</v>
      </c>
      <c r="C50" s="521"/>
      <c r="D50" s="521"/>
      <c r="E50" s="521"/>
      <c r="F50" s="521"/>
      <c r="G50" s="521"/>
      <c r="H50" s="521"/>
      <c r="I50" s="521"/>
      <c r="J50" s="521"/>
      <c r="K50" s="521"/>
      <c r="L50" s="521"/>
      <c r="M50" s="521"/>
      <c r="N50" s="521"/>
      <c r="O50" s="521"/>
      <c r="P50" s="521"/>
      <c r="Q50" s="521"/>
      <c r="R50" s="522"/>
    </row>
    <row r="51" spans="1:18" ht="12.75" customHeight="1" x14ac:dyDescent="0.2">
      <c r="A51" s="142" t="s">
        <v>546</v>
      </c>
      <c r="B51" s="520" t="s">
        <v>533</v>
      </c>
      <c r="C51" s="521"/>
      <c r="D51" s="521"/>
      <c r="E51" s="521"/>
      <c r="F51" s="521"/>
      <c r="G51" s="521"/>
      <c r="H51" s="521"/>
      <c r="I51" s="521"/>
      <c r="J51" s="521"/>
      <c r="K51" s="521">
        <v>50</v>
      </c>
      <c r="L51" s="521">
        <v>51</v>
      </c>
      <c r="M51" s="521">
        <v>33</v>
      </c>
      <c r="N51" s="521">
        <v>33</v>
      </c>
      <c r="O51" s="521"/>
      <c r="P51" s="521"/>
      <c r="Q51" s="521"/>
      <c r="R51" s="522"/>
    </row>
    <row r="52" spans="1:18" ht="12.75" customHeight="1" x14ac:dyDescent="0.2">
      <c r="A52" s="142" t="s">
        <v>547</v>
      </c>
      <c r="B52" s="520" t="s">
        <v>534</v>
      </c>
      <c r="C52" s="521"/>
      <c r="D52" s="521"/>
      <c r="E52" s="521"/>
      <c r="F52" s="521"/>
      <c r="G52" s="521"/>
      <c r="H52" s="521"/>
      <c r="I52" s="521"/>
      <c r="J52" s="521"/>
      <c r="K52" s="521"/>
      <c r="L52" s="521"/>
      <c r="M52" s="521"/>
      <c r="N52" s="521"/>
      <c r="O52" s="521"/>
      <c r="P52" s="521"/>
      <c r="Q52" s="521"/>
      <c r="R52" s="522"/>
    </row>
    <row r="53" spans="1:18" ht="12.75" customHeight="1" x14ac:dyDescent="0.2">
      <c r="A53" s="142" t="s">
        <v>548</v>
      </c>
      <c r="B53" s="520" t="s">
        <v>535</v>
      </c>
      <c r="C53" s="521">
        <v>252</v>
      </c>
      <c r="D53" s="521">
        <v>259</v>
      </c>
      <c r="E53" s="521">
        <v>117</v>
      </c>
      <c r="F53" s="521">
        <v>117</v>
      </c>
      <c r="G53" s="521"/>
      <c r="H53" s="521"/>
      <c r="I53" s="521"/>
      <c r="J53" s="521"/>
      <c r="K53" s="521">
        <v>84</v>
      </c>
      <c r="L53" s="521">
        <v>84</v>
      </c>
      <c r="M53" s="521">
        <v>61</v>
      </c>
      <c r="N53" s="521">
        <v>48</v>
      </c>
      <c r="O53" s="521">
        <v>10</v>
      </c>
      <c r="P53" s="521">
        <v>10</v>
      </c>
      <c r="Q53" s="521">
        <v>10</v>
      </c>
      <c r="R53" s="522">
        <v>9</v>
      </c>
    </row>
    <row r="54" spans="1:18" ht="12.75" customHeight="1" x14ac:dyDescent="0.2">
      <c r="A54" s="142" t="s">
        <v>542</v>
      </c>
      <c r="B54" s="520" t="s">
        <v>536</v>
      </c>
      <c r="C54" s="521">
        <v>1874</v>
      </c>
      <c r="D54" s="521">
        <v>1874</v>
      </c>
      <c r="E54" s="521">
        <v>607</v>
      </c>
      <c r="F54" s="521">
        <v>607</v>
      </c>
      <c r="G54" s="521"/>
      <c r="H54" s="521"/>
      <c r="I54" s="521"/>
      <c r="J54" s="521"/>
      <c r="K54" s="521">
        <v>558</v>
      </c>
      <c r="L54" s="521">
        <v>700</v>
      </c>
      <c r="M54" s="521">
        <v>382</v>
      </c>
      <c r="N54" s="521">
        <v>372</v>
      </c>
      <c r="O54" s="521">
        <v>14</v>
      </c>
      <c r="P54" s="521">
        <v>14</v>
      </c>
      <c r="Q54" s="521">
        <v>8</v>
      </c>
      <c r="R54" s="522">
        <v>8</v>
      </c>
    </row>
    <row r="55" spans="1:18" ht="12.75" customHeight="1" x14ac:dyDescent="0.2">
      <c r="A55" s="142" t="s">
        <v>549</v>
      </c>
      <c r="B55" s="520" t="s">
        <v>537</v>
      </c>
      <c r="C55" s="521"/>
      <c r="D55" s="521"/>
      <c r="E55" s="521"/>
      <c r="F55" s="521"/>
      <c r="G55" s="521"/>
      <c r="H55" s="521"/>
      <c r="I55" s="521"/>
      <c r="J55" s="521"/>
      <c r="K55" s="521"/>
      <c r="L55" s="521"/>
      <c r="M55" s="521"/>
      <c r="N55" s="521"/>
      <c r="O55" s="521"/>
      <c r="P55" s="521"/>
      <c r="Q55" s="521"/>
      <c r="R55" s="522"/>
    </row>
    <row r="56" spans="1:18" ht="12.75" customHeight="1" x14ac:dyDescent="0.2">
      <c r="A56" s="142" t="s">
        <v>550</v>
      </c>
      <c r="B56" s="520" t="s">
        <v>538</v>
      </c>
      <c r="C56" s="521"/>
      <c r="D56" s="521"/>
      <c r="E56" s="521"/>
      <c r="F56" s="521"/>
      <c r="G56" s="521"/>
      <c r="H56" s="521"/>
      <c r="I56" s="521"/>
      <c r="J56" s="521"/>
      <c r="K56" s="521"/>
      <c r="L56" s="521"/>
      <c r="M56" s="521"/>
      <c r="N56" s="521"/>
      <c r="O56" s="521"/>
      <c r="P56" s="521"/>
      <c r="Q56" s="521"/>
      <c r="R56" s="522"/>
    </row>
    <row r="57" spans="1:18" ht="12.75" customHeight="1" x14ac:dyDescent="0.2">
      <c r="A57" s="142" t="s">
        <v>551</v>
      </c>
      <c r="B57" s="520" t="s">
        <v>539</v>
      </c>
      <c r="C57" s="527"/>
      <c r="D57" s="527"/>
      <c r="E57" s="527"/>
      <c r="F57" s="527"/>
      <c r="G57" s="527"/>
      <c r="H57" s="527"/>
      <c r="I57" s="527"/>
      <c r="J57" s="527"/>
      <c r="K57" s="527"/>
      <c r="L57" s="527"/>
      <c r="M57" s="527"/>
      <c r="N57" s="527"/>
      <c r="O57" s="527"/>
      <c r="P57" s="527"/>
      <c r="Q57" s="527"/>
      <c r="R57" s="528"/>
    </row>
    <row r="58" spans="1:18" ht="12.75" customHeight="1" x14ac:dyDescent="0.2">
      <c r="A58" s="142" t="s">
        <v>541</v>
      </c>
      <c r="B58" s="520" t="s">
        <v>540</v>
      </c>
      <c r="C58" s="527"/>
      <c r="D58" s="527"/>
      <c r="E58" s="527"/>
      <c r="F58" s="527"/>
      <c r="G58" s="527"/>
      <c r="H58" s="527"/>
      <c r="I58" s="527"/>
      <c r="J58" s="527"/>
      <c r="K58" s="527"/>
      <c r="L58" s="527"/>
      <c r="M58" s="527"/>
      <c r="N58" s="527"/>
      <c r="O58" s="527"/>
      <c r="P58" s="527"/>
      <c r="Q58" s="527"/>
      <c r="R58" s="528"/>
    </row>
    <row r="59" spans="1:18" ht="12.75" customHeight="1" thickBot="1" x14ac:dyDescent="0.25">
      <c r="A59" s="507" t="s">
        <v>685</v>
      </c>
      <c r="B59" s="523" t="s">
        <v>91</v>
      </c>
      <c r="C59" s="524">
        <v>2076</v>
      </c>
      <c r="D59" s="524">
        <f>SUM(D48:D58)</f>
        <v>2133</v>
      </c>
      <c r="E59" s="524">
        <f>SUM(E48:E58)</f>
        <v>724</v>
      </c>
      <c r="F59" s="524">
        <f>SUM(F48:F58)</f>
        <v>724</v>
      </c>
      <c r="G59" s="524"/>
      <c r="H59" s="524">
        <f>SUM(H48:H58)</f>
        <v>0</v>
      </c>
      <c r="I59" s="524">
        <f>SUM(I48:I58)</f>
        <v>0</v>
      </c>
      <c r="J59" s="524">
        <f>SUM(J48:J58)</f>
        <v>0</v>
      </c>
      <c r="K59" s="524">
        <v>667</v>
      </c>
      <c r="L59" s="524">
        <f>SUM(L48:L58)</f>
        <v>835</v>
      </c>
      <c r="M59" s="524">
        <f>SUM(M48:M58)</f>
        <v>476</v>
      </c>
      <c r="N59" s="524">
        <f>SUM(N48:N58)</f>
        <v>453</v>
      </c>
      <c r="O59" s="524"/>
      <c r="P59" s="524">
        <f>SUM(P48:P58)</f>
        <v>24</v>
      </c>
      <c r="Q59" s="524">
        <f>SUM(Q48:Q58)</f>
        <v>18</v>
      </c>
      <c r="R59" s="525">
        <f>SUM(R48:R58)</f>
        <v>17</v>
      </c>
    </row>
    <row r="60" spans="1:18" ht="12.75" customHeight="1" x14ac:dyDescent="0.2">
      <c r="A60" s="255" t="s">
        <v>632</v>
      </c>
      <c r="B60" s="478"/>
      <c r="C60" s="625"/>
      <c r="D60" s="626"/>
      <c r="E60" s="626"/>
      <c r="F60" s="626"/>
      <c r="G60" s="626"/>
      <c r="H60" s="626"/>
      <c r="I60" s="626"/>
      <c r="J60" s="626"/>
      <c r="K60" s="626"/>
      <c r="L60" s="626"/>
      <c r="M60" s="626"/>
      <c r="N60" s="626"/>
      <c r="O60" s="626"/>
      <c r="P60" s="626"/>
      <c r="Q60" s="626"/>
      <c r="R60" s="627"/>
    </row>
    <row r="61" spans="1:18" ht="12.75" customHeight="1" x14ac:dyDescent="0.2">
      <c r="A61" s="441" t="s">
        <v>529</v>
      </c>
      <c r="B61" s="526" t="s">
        <v>528</v>
      </c>
      <c r="C61" s="373"/>
      <c r="D61" s="374"/>
      <c r="E61" s="374"/>
      <c r="F61" s="374"/>
      <c r="G61" s="374"/>
      <c r="H61" s="374"/>
      <c r="I61" s="374"/>
      <c r="J61" s="374"/>
      <c r="K61" s="374"/>
      <c r="L61" s="374"/>
      <c r="M61" s="374"/>
      <c r="N61" s="374"/>
      <c r="O61" s="374"/>
      <c r="P61" s="374"/>
      <c r="Q61" s="374"/>
      <c r="R61" s="375"/>
    </row>
    <row r="62" spans="1:18" ht="12.75" customHeight="1" x14ac:dyDescent="0.2">
      <c r="A62" s="142" t="s">
        <v>543</v>
      </c>
      <c r="B62" s="520" t="s">
        <v>530</v>
      </c>
      <c r="C62" s="521"/>
      <c r="D62" s="521"/>
      <c r="E62" s="521"/>
      <c r="F62" s="521"/>
      <c r="G62" s="521"/>
      <c r="H62" s="521"/>
      <c r="I62" s="521"/>
      <c r="J62" s="521"/>
      <c r="K62" s="521"/>
      <c r="L62" s="521"/>
      <c r="M62" s="521"/>
      <c r="N62" s="521"/>
      <c r="O62" s="521"/>
      <c r="P62" s="521"/>
      <c r="Q62" s="521"/>
      <c r="R62" s="522"/>
    </row>
    <row r="63" spans="1:18" ht="12.75" customHeight="1" x14ac:dyDescent="0.2">
      <c r="A63" s="142" t="s">
        <v>544</v>
      </c>
      <c r="B63" s="520" t="s">
        <v>531</v>
      </c>
      <c r="C63" s="521"/>
      <c r="D63" s="521"/>
      <c r="E63" s="521"/>
      <c r="F63" s="521"/>
      <c r="G63" s="521"/>
      <c r="H63" s="521"/>
      <c r="I63" s="521"/>
      <c r="J63" s="521"/>
      <c r="K63" s="521"/>
      <c r="L63" s="521"/>
      <c r="M63" s="521"/>
      <c r="N63" s="521"/>
      <c r="O63" s="521"/>
      <c r="P63" s="521"/>
      <c r="Q63" s="521"/>
      <c r="R63" s="522"/>
    </row>
    <row r="64" spans="1:18" ht="12.75" customHeight="1" x14ac:dyDescent="0.2">
      <c r="A64" s="142" t="s">
        <v>545</v>
      </c>
      <c r="B64" s="520" t="s">
        <v>532</v>
      </c>
      <c r="C64" s="521"/>
      <c r="D64" s="521"/>
      <c r="E64" s="521"/>
      <c r="F64" s="521"/>
      <c r="G64" s="521"/>
      <c r="H64" s="521"/>
      <c r="I64" s="521"/>
      <c r="J64" s="521"/>
      <c r="K64" s="521"/>
      <c r="L64" s="521"/>
      <c r="M64" s="521"/>
      <c r="N64" s="521"/>
      <c r="O64" s="521"/>
      <c r="P64" s="521"/>
      <c r="Q64" s="521"/>
      <c r="R64" s="522"/>
    </row>
    <row r="65" spans="1:18" ht="12.75" customHeight="1" x14ac:dyDescent="0.2">
      <c r="A65" s="142" t="s">
        <v>546</v>
      </c>
      <c r="B65" s="520" t="s">
        <v>533</v>
      </c>
      <c r="C65" s="521">
        <v>929</v>
      </c>
      <c r="D65" s="521">
        <v>962</v>
      </c>
      <c r="E65" s="521">
        <v>530</v>
      </c>
      <c r="F65" s="521">
        <v>510</v>
      </c>
      <c r="G65" s="521"/>
      <c r="H65" s="521"/>
      <c r="I65" s="521"/>
      <c r="J65" s="521"/>
      <c r="K65" s="521">
        <v>209</v>
      </c>
      <c r="L65" s="521">
        <v>213</v>
      </c>
      <c r="M65" s="521">
        <v>179</v>
      </c>
      <c r="N65" s="521">
        <v>142</v>
      </c>
      <c r="O65" s="521">
        <v>27</v>
      </c>
      <c r="P65" s="521">
        <v>27</v>
      </c>
      <c r="Q65" s="521">
        <v>21</v>
      </c>
      <c r="R65" s="522">
        <v>21</v>
      </c>
    </row>
    <row r="66" spans="1:18" ht="12.75" customHeight="1" x14ac:dyDescent="0.2">
      <c r="A66" s="142" t="s">
        <v>547</v>
      </c>
      <c r="B66" s="520" t="s">
        <v>534</v>
      </c>
      <c r="C66" s="521"/>
      <c r="D66" s="521"/>
      <c r="E66" s="521"/>
      <c r="F66" s="521"/>
      <c r="G66" s="521"/>
      <c r="H66" s="521"/>
      <c r="I66" s="521"/>
      <c r="J66" s="521"/>
      <c r="K66" s="521"/>
      <c r="L66" s="521"/>
      <c r="M66" s="521"/>
      <c r="N66" s="521"/>
      <c r="O66" s="521"/>
      <c r="P66" s="521"/>
      <c r="Q66" s="521"/>
      <c r="R66" s="522"/>
    </row>
    <row r="67" spans="1:18" ht="12.75" customHeight="1" x14ac:dyDescent="0.2">
      <c r="A67" s="142" t="s">
        <v>548</v>
      </c>
      <c r="B67" s="520" t="s">
        <v>535</v>
      </c>
      <c r="C67" s="521"/>
      <c r="D67" s="521"/>
      <c r="E67" s="521"/>
      <c r="F67" s="521"/>
      <c r="G67" s="521"/>
      <c r="H67" s="521"/>
      <c r="I67" s="521"/>
      <c r="J67" s="521"/>
      <c r="K67" s="521"/>
      <c r="L67" s="521"/>
      <c r="M67" s="521"/>
      <c r="N67" s="521"/>
      <c r="O67" s="521"/>
      <c r="P67" s="521"/>
      <c r="Q67" s="521"/>
      <c r="R67" s="522"/>
    </row>
    <row r="68" spans="1:18" ht="12.75" customHeight="1" x14ac:dyDescent="0.2">
      <c r="A68" s="142" t="s">
        <v>542</v>
      </c>
      <c r="B68" s="520" t="s">
        <v>536</v>
      </c>
      <c r="C68" s="521"/>
      <c r="D68" s="521"/>
      <c r="E68" s="521"/>
      <c r="F68" s="521"/>
      <c r="G68" s="521"/>
      <c r="H68" s="521"/>
      <c r="I68" s="521"/>
      <c r="J68" s="521"/>
      <c r="K68" s="521"/>
      <c r="L68" s="521"/>
      <c r="M68" s="521"/>
      <c r="N68" s="521"/>
      <c r="O68" s="521"/>
      <c r="P68" s="521"/>
      <c r="Q68" s="521"/>
      <c r="R68" s="522"/>
    </row>
    <row r="69" spans="1:18" ht="12.75" customHeight="1" x14ac:dyDescent="0.2">
      <c r="A69" s="142" t="s">
        <v>549</v>
      </c>
      <c r="B69" s="520" t="s">
        <v>537</v>
      </c>
      <c r="C69" s="521"/>
      <c r="D69" s="521"/>
      <c r="E69" s="521"/>
      <c r="F69" s="521"/>
      <c r="G69" s="521"/>
      <c r="H69" s="521"/>
      <c r="I69" s="521"/>
      <c r="J69" s="521"/>
      <c r="K69" s="521"/>
      <c r="L69" s="521"/>
      <c r="M69" s="521"/>
      <c r="N69" s="521"/>
      <c r="O69" s="521"/>
      <c r="P69" s="521"/>
      <c r="Q69" s="521"/>
      <c r="R69" s="522"/>
    </row>
    <row r="70" spans="1:18" ht="12.75" customHeight="1" x14ac:dyDescent="0.2">
      <c r="A70" s="142" t="s">
        <v>550</v>
      </c>
      <c r="B70" s="520" t="s">
        <v>538</v>
      </c>
      <c r="C70" s="521"/>
      <c r="D70" s="521"/>
      <c r="E70" s="521"/>
      <c r="F70" s="521"/>
      <c r="G70" s="521"/>
      <c r="H70" s="521"/>
      <c r="I70" s="521"/>
      <c r="J70" s="521"/>
      <c r="K70" s="521"/>
      <c r="L70" s="521"/>
      <c r="M70" s="521"/>
      <c r="N70" s="521"/>
      <c r="O70" s="521"/>
      <c r="P70" s="521"/>
      <c r="Q70" s="521"/>
      <c r="R70" s="522"/>
    </row>
    <row r="71" spans="1:18" ht="12.75" customHeight="1" x14ac:dyDescent="0.2">
      <c r="A71" s="142" t="s">
        <v>551</v>
      </c>
      <c r="B71" s="520" t="s">
        <v>539</v>
      </c>
      <c r="C71" s="527"/>
      <c r="D71" s="527"/>
      <c r="E71" s="527"/>
      <c r="F71" s="527"/>
      <c r="G71" s="527"/>
      <c r="H71" s="527"/>
      <c r="I71" s="527"/>
      <c r="J71" s="527"/>
      <c r="K71" s="527"/>
      <c r="L71" s="527"/>
      <c r="M71" s="527"/>
      <c r="N71" s="527"/>
      <c r="O71" s="527"/>
      <c r="P71" s="527"/>
      <c r="Q71" s="527"/>
      <c r="R71" s="528"/>
    </row>
    <row r="72" spans="1:18" ht="12.75" customHeight="1" x14ac:dyDescent="0.2">
      <c r="A72" s="142" t="s">
        <v>541</v>
      </c>
      <c r="B72" s="520" t="s">
        <v>540</v>
      </c>
      <c r="C72" s="527"/>
      <c r="D72" s="527"/>
      <c r="E72" s="527"/>
      <c r="F72" s="527"/>
      <c r="G72" s="527"/>
      <c r="H72" s="527"/>
      <c r="I72" s="527"/>
      <c r="J72" s="527"/>
      <c r="K72" s="527"/>
      <c r="L72" s="527"/>
      <c r="M72" s="527"/>
      <c r="N72" s="527"/>
      <c r="O72" s="527"/>
      <c r="P72" s="527"/>
      <c r="Q72" s="527"/>
      <c r="R72" s="528"/>
    </row>
    <row r="73" spans="1:18" ht="12.75" customHeight="1" thickBot="1" x14ac:dyDescent="0.25">
      <c r="A73" s="507" t="s">
        <v>686</v>
      </c>
      <c r="B73" s="523" t="s">
        <v>91</v>
      </c>
      <c r="C73" s="524">
        <v>929</v>
      </c>
      <c r="D73" s="524">
        <f>SUM(D62:D72)</f>
        <v>962</v>
      </c>
      <c r="E73" s="524">
        <f>SUM(E62:E72)</f>
        <v>530</v>
      </c>
      <c r="F73" s="524">
        <f>SUM(F62:F72)</f>
        <v>510</v>
      </c>
      <c r="G73" s="524"/>
      <c r="H73" s="524">
        <f>SUM(H62:H72)</f>
        <v>0</v>
      </c>
      <c r="I73" s="524">
        <f>SUM(I62:I72)</f>
        <v>0</v>
      </c>
      <c r="J73" s="524">
        <f>SUM(J62:J72)</f>
        <v>0</v>
      </c>
      <c r="K73" s="524">
        <v>209</v>
      </c>
      <c r="L73" s="524">
        <f>SUM(L62:L72)</f>
        <v>213</v>
      </c>
      <c r="M73" s="524">
        <f>SUM(M62:M72)</f>
        <v>179</v>
      </c>
      <c r="N73" s="524">
        <f>SUM(N62:N72)</f>
        <v>142</v>
      </c>
      <c r="O73" s="524"/>
      <c r="P73" s="524">
        <f>SUM(P62:P72)</f>
        <v>27</v>
      </c>
      <c r="Q73" s="524">
        <f>SUM(Q62:Q72)</f>
        <v>21</v>
      </c>
      <c r="R73" s="525">
        <f>SUM(R62:R72)</f>
        <v>21</v>
      </c>
    </row>
    <row r="74" spans="1:18" s="6" customFormat="1" ht="12.75" customHeight="1" x14ac:dyDescent="0.2">
      <c r="A74" s="255" t="s">
        <v>633</v>
      </c>
      <c r="B74" s="478"/>
      <c r="C74" s="625"/>
      <c r="D74" s="626"/>
      <c r="E74" s="626"/>
      <c r="F74" s="626"/>
      <c r="G74" s="626"/>
      <c r="H74" s="626"/>
      <c r="I74" s="626"/>
      <c r="J74" s="626"/>
      <c r="K74" s="626"/>
      <c r="L74" s="626"/>
      <c r="M74" s="626"/>
      <c r="N74" s="626"/>
      <c r="O74" s="626"/>
      <c r="P74" s="626"/>
      <c r="Q74" s="626"/>
      <c r="R74" s="627"/>
    </row>
    <row r="75" spans="1:18" s="2" customFormat="1" ht="12.75" customHeight="1" x14ac:dyDescent="0.2">
      <c r="A75" s="441" t="s">
        <v>529</v>
      </c>
      <c r="B75" s="526" t="s">
        <v>528</v>
      </c>
      <c r="C75" s="373"/>
      <c r="D75" s="374"/>
      <c r="E75" s="374"/>
      <c r="F75" s="374"/>
      <c r="G75" s="374"/>
      <c r="H75" s="374"/>
      <c r="I75" s="374"/>
      <c r="J75" s="374"/>
      <c r="K75" s="374"/>
      <c r="L75" s="374"/>
      <c r="M75" s="374"/>
      <c r="N75" s="374"/>
      <c r="O75" s="374"/>
      <c r="P75" s="374"/>
      <c r="Q75" s="374"/>
      <c r="R75" s="375"/>
    </row>
    <row r="76" spans="1:18" ht="12.75" customHeight="1" x14ac:dyDescent="0.2">
      <c r="A76" s="142" t="s">
        <v>543</v>
      </c>
      <c r="B76" s="520" t="s">
        <v>530</v>
      </c>
      <c r="C76" s="521"/>
      <c r="D76" s="521"/>
      <c r="E76" s="521"/>
      <c r="F76" s="521"/>
      <c r="G76" s="521"/>
      <c r="H76" s="521"/>
      <c r="I76" s="521"/>
      <c r="J76" s="521"/>
      <c r="K76" s="521"/>
      <c r="L76" s="521"/>
      <c r="M76" s="521"/>
      <c r="N76" s="521"/>
      <c r="O76" s="521"/>
      <c r="P76" s="521"/>
      <c r="Q76" s="521"/>
      <c r="R76" s="522"/>
    </row>
    <row r="77" spans="1:18" ht="12.75" customHeight="1" x14ac:dyDescent="0.2">
      <c r="A77" s="142" t="s">
        <v>544</v>
      </c>
      <c r="B77" s="520" t="s">
        <v>531</v>
      </c>
      <c r="C77" s="521"/>
      <c r="D77" s="521"/>
      <c r="E77" s="521"/>
      <c r="F77" s="521"/>
      <c r="G77" s="521"/>
      <c r="H77" s="521"/>
      <c r="I77" s="521"/>
      <c r="J77" s="521"/>
      <c r="K77" s="521"/>
      <c r="L77" s="521"/>
      <c r="M77" s="521"/>
      <c r="N77" s="521"/>
      <c r="O77" s="521"/>
      <c r="P77" s="521"/>
      <c r="Q77" s="521"/>
      <c r="R77" s="522"/>
    </row>
    <row r="78" spans="1:18" ht="12.75" customHeight="1" x14ac:dyDescent="0.2">
      <c r="A78" s="142" t="s">
        <v>545</v>
      </c>
      <c r="B78" s="520" t="s">
        <v>532</v>
      </c>
      <c r="C78" s="521"/>
      <c r="D78" s="521"/>
      <c r="E78" s="521"/>
      <c r="F78" s="521"/>
      <c r="G78" s="521"/>
      <c r="H78" s="521"/>
      <c r="I78" s="521"/>
      <c r="J78" s="521"/>
      <c r="K78" s="521"/>
      <c r="L78" s="521"/>
      <c r="M78" s="521"/>
      <c r="N78" s="521"/>
      <c r="O78" s="521"/>
      <c r="P78" s="521"/>
      <c r="Q78" s="521"/>
      <c r="R78" s="522"/>
    </row>
    <row r="79" spans="1:18" ht="12.75" customHeight="1" x14ac:dyDescent="0.2">
      <c r="A79" s="142" t="s">
        <v>546</v>
      </c>
      <c r="B79" s="520" t="s">
        <v>533</v>
      </c>
      <c r="C79" s="521"/>
      <c r="D79" s="521"/>
      <c r="E79" s="521"/>
      <c r="F79" s="521"/>
      <c r="G79" s="521"/>
      <c r="H79" s="521"/>
      <c r="I79" s="521"/>
      <c r="J79" s="521"/>
      <c r="K79" s="521"/>
      <c r="L79" s="521"/>
      <c r="M79" s="521"/>
      <c r="N79" s="521"/>
      <c r="O79" s="521"/>
      <c r="P79" s="521"/>
      <c r="Q79" s="521"/>
      <c r="R79" s="522"/>
    </row>
    <row r="80" spans="1:18" ht="12.75" customHeight="1" x14ac:dyDescent="0.2">
      <c r="A80" s="142" t="s">
        <v>547</v>
      </c>
      <c r="B80" s="520" t="s">
        <v>534</v>
      </c>
      <c r="C80" s="521">
        <v>488</v>
      </c>
      <c r="D80" s="521">
        <v>491</v>
      </c>
      <c r="E80" s="521">
        <v>401</v>
      </c>
      <c r="F80" s="521">
        <v>252</v>
      </c>
      <c r="G80" s="521"/>
      <c r="H80" s="521"/>
      <c r="I80" s="521"/>
      <c r="J80" s="521"/>
      <c r="K80" s="521">
        <v>322</v>
      </c>
      <c r="L80" s="521">
        <v>325</v>
      </c>
      <c r="M80" s="521">
        <v>275</v>
      </c>
      <c r="N80" s="521">
        <v>233</v>
      </c>
      <c r="O80" s="521">
        <v>12</v>
      </c>
      <c r="P80" s="521">
        <v>12</v>
      </c>
      <c r="Q80" s="521">
        <v>8</v>
      </c>
      <c r="R80" s="522">
        <v>8</v>
      </c>
    </row>
    <row r="81" spans="1:18" ht="12.75" customHeight="1" x14ac:dyDescent="0.2">
      <c r="A81" s="142" t="s">
        <v>548</v>
      </c>
      <c r="B81" s="520" t="s">
        <v>535</v>
      </c>
      <c r="C81" s="521"/>
      <c r="D81" s="521"/>
      <c r="E81" s="521"/>
      <c r="F81" s="521"/>
      <c r="G81" s="521"/>
      <c r="H81" s="521"/>
      <c r="I81" s="521"/>
      <c r="J81" s="521"/>
      <c r="K81" s="521"/>
      <c r="L81" s="521"/>
      <c r="M81" s="521"/>
      <c r="N81" s="521"/>
      <c r="O81" s="521"/>
      <c r="P81" s="521"/>
      <c r="Q81" s="521"/>
      <c r="R81" s="522"/>
    </row>
    <row r="82" spans="1:18" ht="12.75" customHeight="1" x14ac:dyDescent="0.2">
      <c r="A82" s="142" t="s">
        <v>542</v>
      </c>
      <c r="B82" s="520" t="s">
        <v>536</v>
      </c>
      <c r="C82" s="521"/>
      <c r="D82" s="521"/>
      <c r="E82" s="521"/>
      <c r="F82" s="521"/>
      <c r="G82" s="521"/>
      <c r="H82" s="521"/>
      <c r="I82" s="521"/>
      <c r="J82" s="521"/>
      <c r="K82" s="521"/>
      <c r="L82" s="521"/>
      <c r="M82" s="521"/>
      <c r="N82" s="521"/>
      <c r="O82" s="521"/>
      <c r="P82" s="521"/>
      <c r="Q82" s="521"/>
      <c r="R82" s="522"/>
    </row>
    <row r="83" spans="1:18" ht="12.75" customHeight="1" x14ac:dyDescent="0.2">
      <c r="A83" s="142" t="s">
        <v>549</v>
      </c>
      <c r="B83" s="520" t="s">
        <v>537</v>
      </c>
      <c r="C83" s="521"/>
      <c r="D83" s="521"/>
      <c r="E83" s="521"/>
      <c r="F83" s="521"/>
      <c r="G83" s="521"/>
      <c r="H83" s="521"/>
      <c r="I83" s="521"/>
      <c r="J83" s="521"/>
      <c r="K83" s="521"/>
      <c r="L83" s="521"/>
      <c r="M83" s="521"/>
      <c r="N83" s="521"/>
      <c r="O83" s="521"/>
      <c r="P83" s="521"/>
      <c r="Q83" s="521"/>
      <c r="R83" s="522"/>
    </row>
    <row r="84" spans="1:18" ht="12.75" customHeight="1" x14ac:dyDescent="0.2">
      <c r="A84" s="142" t="s">
        <v>550</v>
      </c>
      <c r="B84" s="520" t="s">
        <v>538</v>
      </c>
      <c r="C84" s="521"/>
      <c r="D84" s="521"/>
      <c r="E84" s="521"/>
      <c r="F84" s="521"/>
      <c r="G84" s="521"/>
      <c r="H84" s="521"/>
      <c r="I84" s="521"/>
      <c r="J84" s="521"/>
      <c r="K84" s="521"/>
      <c r="L84" s="521"/>
      <c r="M84" s="521"/>
      <c r="N84" s="521"/>
      <c r="O84" s="521"/>
      <c r="P84" s="521"/>
      <c r="Q84" s="521"/>
      <c r="R84" s="522"/>
    </row>
    <row r="85" spans="1:18" ht="12.75" customHeight="1" x14ac:dyDescent="0.2">
      <c r="A85" s="142" t="s">
        <v>551</v>
      </c>
      <c r="B85" s="520" t="s">
        <v>539</v>
      </c>
      <c r="C85" s="527"/>
      <c r="D85" s="527"/>
      <c r="E85" s="527"/>
      <c r="F85" s="527"/>
      <c r="G85" s="527"/>
      <c r="H85" s="527"/>
      <c r="I85" s="527"/>
      <c r="J85" s="527"/>
      <c r="K85" s="527"/>
      <c r="L85" s="527"/>
      <c r="M85" s="527"/>
      <c r="N85" s="527"/>
      <c r="O85" s="527"/>
      <c r="P85" s="527"/>
      <c r="Q85" s="527"/>
      <c r="R85" s="528"/>
    </row>
    <row r="86" spans="1:18" ht="12.75" customHeight="1" x14ac:dyDescent="0.2">
      <c r="A86" s="142" t="s">
        <v>541</v>
      </c>
      <c r="B86" s="520" t="s">
        <v>540</v>
      </c>
      <c r="C86" s="527"/>
      <c r="D86" s="527"/>
      <c r="E86" s="527"/>
      <c r="F86" s="527"/>
      <c r="G86" s="527"/>
      <c r="H86" s="527"/>
      <c r="I86" s="527"/>
      <c r="J86" s="527"/>
      <c r="K86" s="527"/>
      <c r="L86" s="527"/>
      <c r="M86" s="527"/>
      <c r="N86" s="527"/>
      <c r="O86" s="527"/>
      <c r="P86" s="527"/>
      <c r="Q86" s="527"/>
      <c r="R86" s="528"/>
    </row>
    <row r="87" spans="1:18" ht="12.75" customHeight="1" thickBot="1" x14ac:dyDescent="0.25">
      <c r="A87" s="507" t="s">
        <v>687</v>
      </c>
      <c r="B87" s="523" t="s">
        <v>91</v>
      </c>
      <c r="C87" s="524">
        <v>488</v>
      </c>
      <c r="D87" s="524">
        <f>SUM(D76:D86)</f>
        <v>491</v>
      </c>
      <c r="E87" s="524">
        <f>SUM(E76:E86)</f>
        <v>401</v>
      </c>
      <c r="F87" s="524">
        <f>SUM(F76:F86)</f>
        <v>252</v>
      </c>
      <c r="G87" s="524"/>
      <c r="H87" s="524">
        <f>SUM(H76:H86)</f>
        <v>0</v>
      </c>
      <c r="I87" s="524">
        <f>SUM(I76:I86)</f>
        <v>0</v>
      </c>
      <c r="J87" s="524">
        <f>SUM(J76:J86)</f>
        <v>0</v>
      </c>
      <c r="K87" s="524">
        <v>322</v>
      </c>
      <c r="L87" s="524">
        <f>SUM(L76:L86)</f>
        <v>325</v>
      </c>
      <c r="M87" s="524">
        <f>SUM(M76:M86)</f>
        <v>275</v>
      </c>
      <c r="N87" s="524">
        <f>SUM(N76:N86)</f>
        <v>233</v>
      </c>
      <c r="O87" s="524"/>
      <c r="P87" s="524">
        <f>SUM(P76:P86)</f>
        <v>12</v>
      </c>
      <c r="Q87" s="524">
        <f>SUM(Q76:Q86)</f>
        <v>8</v>
      </c>
      <c r="R87" s="525">
        <f>SUM(R76:R86)</f>
        <v>8</v>
      </c>
    </row>
    <row r="88" spans="1:18" ht="12.75" customHeight="1" x14ac:dyDescent="0.2">
      <c r="A88" s="255" t="s">
        <v>627</v>
      </c>
      <c r="B88" s="681" t="s">
        <v>706</v>
      </c>
      <c r="C88" s="682"/>
      <c r="D88" s="682"/>
      <c r="E88" s="682"/>
      <c r="F88" s="682"/>
      <c r="G88" s="682"/>
      <c r="H88" s="682"/>
      <c r="I88" s="682"/>
      <c r="J88" s="682"/>
      <c r="K88" s="682"/>
      <c r="L88" s="682"/>
      <c r="M88" s="682"/>
      <c r="N88" s="682"/>
      <c r="O88" s="682"/>
      <c r="P88" s="682"/>
      <c r="Q88" s="682"/>
      <c r="R88" s="683"/>
    </row>
    <row r="89" spans="1:18" ht="12.75" customHeight="1" x14ac:dyDescent="0.2">
      <c r="A89" s="441" t="s">
        <v>529</v>
      </c>
      <c r="B89" s="526" t="s">
        <v>528</v>
      </c>
      <c r="C89" s="34"/>
      <c r="D89" s="35"/>
      <c r="E89" s="35"/>
      <c r="F89" s="35"/>
      <c r="G89" s="35"/>
      <c r="H89" s="35"/>
      <c r="I89" s="35"/>
      <c r="J89" s="35"/>
      <c r="K89" s="35"/>
      <c r="L89" s="35"/>
      <c r="M89" s="35"/>
      <c r="N89" s="35"/>
      <c r="O89" s="35"/>
      <c r="P89" s="35"/>
      <c r="Q89" s="35"/>
      <c r="R89" s="36"/>
    </row>
    <row r="90" spans="1:18" ht="12.75" customHeight="1" x14ac:dyDescent="0.2">
      <c r="A90" s="142" t="s">
        <v>543</v>
      </c>
      <c r="B90" s="520" t="s">
        <v>530</v>
      </c>
      <c r="C90" s="521"/>
      <c r="D90" s="521"/>
      <c r="E90" s="521"/>
      <c r="F90" s="521"/>
      <c r="G90" s="521"/>
      <c r="H90" s="521"/>
      <c r="I90" s="521"/>
      <c r="J90" s="521"/>
      <c r="K90" s="521"/>
      <c r="L90" s="521"/>
      <c r="M90" s="521"/>
      <c r="N90" s="521"/>
      <c r="O90" s="521"/>
      <c r="P90" s="521"/>
      <c r="Q90" s="521"/>
      <c r="R90" s="522"/>
    </row>
    <row r="91" spans="1:18" ht="12.75" customHeight="1" x14ac:dyDescent="0.2">
      <c r="A91" s="142" t="s">
        <v>544</v>
      </c>
      <c r="B91" s="520" t="s">
        <v>531</v>
      </c>
      <c r="C91" s="521"/>
      <c r="D91" s="521"/>
      <c r="E91" s="521"/>
      <c r="F91" s="521"/>
      <c r="G91" s="521"/>
      <c r="H91" s="521"/>
      <c r="I91" s="521"/>
      <c r="J91" s="521"/>
      <c r="K91" s="521"/>
      <c r="L91" s="521"/>
      <c r="M91" s="521"/>
      <c r="N91" s="521"/>
      <c r="O91" s="521"/>
      <c r="P91" s="521"/>
      <c r="Q91" s="521"/>
      <c r="R91" s="522"/>
    </row>
    <row r="92" spans="1:18" ht="12.75" customHeight="1" x14ac:dyDescent="0.2">
      <c r="A92" s="142" t="s">
        <v>545</v>
      </c>
      <c r="B92" s="520" t="s">
        <v>532</v>
      </c>
      <c r="C92" s="521"/>
      <c r="D92" s="521"/>
      <c r="E92" s="521"/>
      <c r="F92" s="521"/>
      <c r="G92" s="521"/>
      <c r="H92" s="521"/>
      <c r="I92" s="521"/>
      <c r="J92" s="521"/>
      <c r="K92" s="521"/>
      <c r="L92" s="521"/>
      <c r="M92" s="521"/>
      <c r="N92" s="521"/>
      <c r="O92" s="521"/>
      <c r="P92" s="521"/>
      <c r="Q92" s="521"/>
      <c r="R92" s="522"/>
    </row>
    <row r="93" spans="1:18" ht="12.75" customHeight="1" x14ac:dyDescent="0.2">
      <c r="A93" s="142" t="s">
        <v>546</v>
      </c>
      <c r="B93" s="520" t="s">
        <v>533</v>
      </c>
      <c r="C93" s="521">
        <v>1441</v>
      </c>
      <c r="D93" s="521">
        <v>1506</v>
      </c>
      <c r="E93" s="521">
        <v>819</v>
      </c>
      <c r="F93" s="521">
        <v>708</v>
      </c>
      <c r="G93" s="521"/>
      <c r="H93" s="521"/>
      <c r="I93" s="521"/>
      <c r="J93" s="521"/>
      <c r="K93" s="521">
        <v>807</v>
      </c>
      <c r="L93" s="521">
        <f>L79+L65+L51+L37+L23+L9</f>
        <v>857</v>
      </c>
      <c r="M93" s="521">
        <f t="shared" ref="M93:N93" si="0">M79+M65+M51+M37+M23+M9</f>
        <v>693</v>
      </c>
      <c r="N93" s="521">
        <f t="shared" si="0"/>
        <v>536</v>
      </c>
      <c r="O93" s="521">
        <v>41</v>
      </c>
      <c r="P93" s="521">
        <v>41</v>
      </c>
      <c r="Q93" s="521">
        <v>30</v>
      </c>
      <c r="R93" s="522">
        <v>30</v>
      </c>
    </row>
    <row r="94" spans="1:18" ht="12.75" customHeight="1" x14ac:dyDescent="0.2">
      <c r="A94" s="142" t="s">
        <v>547</v>
      </c>
      <c r="B94" s="520" t="s">
        <v>534</v>
      </c>
      <c r="C94" s="521">
        <v>5265</v>
      </c>
      <c r="D94" s="521">
        <v>6506</v>
      </c>
      <c r="E94" s="521">
        <v>2742</v>
      </c>
      <c r="F94" s="521">
        <v>2300</v>
      </c>
      <c r="G94" s="521"/>
      <c r="H94" s="521"/>
      <c r="I94" s="521"/>
      <c r="J94" s="521"/>
      <c r="K94" s="521">
        <v>1901</v>
      </c>
      <c r="L94" s="521">
        <f t="shared" ref="L94:N96" si="1">L80+L66+L52+L38+L24+L10</f>
        <v>2078</v>
      </c>
      <c r="M94" s="521">
        <f t="shared" si="1"/>
        <v>1530</v>
      </c>
      <c r="N94" s="521">
        <f t="shared" si="1"/>
        <v>1418</v>
      </c>
      <c r="O94" s="521">
        <v>73</v>
      </c>
      <c r="P94" s="521">
        <v>73</v>
      </c>
      <c r="Q94" s="521">
        <v>44</v>
      </c>
      <c r="R94" s="522">
        <v>42</v>
      </c>
    </row>
    <row r="95" spans="1:18" ht="12.75" customHeight="1" x14ac:dyDescent="0.2">
      <c r="A95" s="142" t="s">
        <v>548</v>
      </c>
      <c r="B95" s="520" t="s">
        <v>535</v>
      </c>
      <c r="C95" s="521">
        <v>252</v>
      </c>
      <c r="D95" s="521">
        <v>259</v>
      </c>
      <c r="E95" s="521">
        <v>117</v>
      </c>
      <c r="F95" s="521">
        <v>117</v>
      </c>
      <c r="G95" s="521"/>
      <c r="H95" s="521"/>
      <c r="I95" s="521"/>
      <c r="J95" s="521"/>
      <c r="K95" s="521">
        <v>84</v>
      </c>
      <c r="L95" s="521">
        <f t="shared" si="1"/>
        <v>84</v>
      </c>
      <c r="M95" s="521">
        <f t="shared" si="1"/>
        <v>61</v>
      </c>
      <c r="N95" s="521">
        <f t="shared" si="1"/>
        <v>48</v>
      </c>
      <c r="O95" s="521">
        <v>10</v>
      </c>
      <c r="P95" s="521">
        <v>10</v>
      </c>
      <c r="Q95" s="521">
        <v>10</v>
      </c>
      <c r="R95" s="522">
        <v>9</v>
      </c>
    </row>
    <row r="96" spans="1:18" ht="12.75" customHeight="1" x14ac:dyDescent="0.2">
      <c r="A96" s="142" t="s">
        <v>542</v>
      </c>
      <c r="B96" s="520" t="s">
        <v>536</v>
      </c>
      <c r="C96" s="521">
        <v>1874</v>
      </c>
      <c r="D96" s="521">
        <v>1874</v>
      </c>
      <c r="E96" s="521">
        <v>607</v>
      </c>
      <c r="F96" s="521">
        <v>607</v>
      </c>
      <c r="G96" s="521"/>
      <c r="H96" s="521"/>
      <c r="I96" s="521"/>
      <c r="J96" s="521"/>
      <c r="K96" s="521">
        <v>558</v>
      </c>
      <c r="L96" s="521">
        <f t="shared" si="1"/>
        <v>700</v>
      </c>
      <c r="M96" s="521">
        <f t="shared" si="1"/>
        <v>382</v>
      </c>
      <c r="N96" s="521">
        <f t="shared" si="1"/>
        <v>372</v>
      </c>
      <c r="O96" s="521">
        <v>14</v>
      </c>
      <c r="P96" s="521">
        <v>14</v>
      </c>
      <c r="Q96" s="521">
        <v>8</v>
      </c>
      <c r="R96" s="522">
        <v>8</v>
      </c>
    </row>
    <row r="97" spans="1:18" ht="12.75" customHeight="1" x14ac:dyDescent="0.2">
      <c r="A97" s="142" t="s">
        <v>549</v>
      </c>
      <c r="B97" s="520" t="s">
        <v>537</v>
      </c>
      <c r="C97" s="521"/>
      <c r="D97" s="521"/>
      <c r="E97" s="521"/>
      <c r="F97" s="521"/>
      <c r="G97" s="521"/>
      <c r="H97" s="521"/>
      <c r="I97" s="521"/>
      <c r="J97" s="521"/>
      <c r="K97" s="521"/>
      <c r="L97" s="521"/>
      <c r="M97" s="521"/>
      <c r="N97" s="521"/>
      <c r="O97" s="521"/>
      <c r="P97" s="521"/>
      <c r="Q97" s="521"/>
      <c r="R97" s="522"/>
    </row>
    <row r="98" spans="1:18" ht="12.75" customHeight="1" x14ac:dyDescent="0.2">
      <c r="A98" s="142" t="s">
        <v>550</v>
      </c>
      <c r="B98" s="520" t="s">
        <v>538</v>
      </c>
      <c r="C98" s="521"/>
      <c r="D98" s="521"/>
      <c r="E98" s="521"/>
      <c r="F98" s="521"/>
      <c r="G98" s="521"/>
      <c r="H98" s="521"/>
      <c r="I98" s="521"/>
      <c r="J98" s="521"/>
      <c r="K98" s="521"/>
      <c r="L98" s="521"/>
      <c r="M98" s="521"/>
      <c r="N98" s="521"/>
      <c r="O98" s="521"/>
      <c r="P98" s="521"/>
      <c r="Q98" s="521"/>
      <c r="R98" s="522"/>
    </row>
    <row r="99" spans="1:18" ht="12.75" customHeight="1" x14ac:dyDescent="0.2">
      <c r="A99" s="142" t="s">
        <v>551</v>
      </c>
      <c r="B99" s="520" t="s">
        <v>539</v>
      </c>
      <c r="C99" s="527"/>
      <c r="D99" s="527"/>
      <c r="E99" s="527"/>
      <c r="F99" s="527"/>
      <c r="G99" s="527"/>
      <c r="H99" s="527"/>
      <c r="I99" s="527"/>
      <c r="J99" s="527"/>
      <c r="K99" s="527"/>
      <c r="L99" s="527"/>
      <c r="M99" s="527"/>
      <c r="N99" s="527"/>
      <c r="O99" s="527"/>
      <c r="P99" s="527"/>
      <c r="Q99" s="527"/>
      <c r="R99" s="528"/>
    </row>
    <row r="100" spans="1:18" ht="13.5" thickBot="1" x14ac:dyDescent="0.25">
      <c r="A100" s="529" t="s">
        <v>541</v>
      </c>
      <c r="B100" s="530" t="s">
        <v>540</v>
      </c>
      <c r="C100" s="527"/>
      <c r="D100" s="527"/>
      <c r="E100" s="527"/>
      <c r="F100" s="527"/>
      <c r="G100" s="527"/>
      <c r="H100" s="527"/>
      <c r="I100" s="527"/>
      <c r="J100" s="527"/>
      <c r="K100" s="527"/>
      <c r="L100" s="527"/>
      <c r="M100" s="527"/>
      <c r="N100" s="527"/>
      <c r="O100" s="527"/>
      <c r="P100" s="527"/>
      <c r="Q100" s="527"/>
      <c r="R100" s="528"/>
    </row>
    <row r="101" spans="1:18" ht="13.5" thickBot="1" x14ac:dyDescent="0.25">
      <c r="A101" s="531" t="s">
        <v>688</v>
      </c>
      <c r="B101" s="509" t="s">
        <v>91</v>
      </c>
      <c r="C101" s="532">
        <v>7747</v>
      </c>
      <c r="D101" s="532">
        <v>10145</v>
      </c>
      <c r="E101" s="532">
        <v>4285</v>
      </c>
      <c r="F101" s="532">
        <v>3732</v>
      </c>
      <c r="G101" s="532"/>
      <c r="H101" s="532"/>
      <c r="I101" s="532"/>
      <c r="J101" s="532"/>
      <c r="K101" s="532">
        <v>3107</v>
      </c>
      <c r="L101" s="532">
        <f>SUM(L90:L100)</f>
        <v>3719</v>
      </c>
      <c r="M101" s="532">
        <f>SUM(M90:M100)</f>
        <v>2666</v>
      </c>
      <c r="N101" s="532">
        <f>SUM(N90:N100)</f>
        <v>2374</v>
      </c>
      <c r="O101" s="532">
        <v>137</v>
      </c>
      <c r="P101" s="532">
        <v>138</v>
      </c>
      <c r="Q101" s="532">
        <v>92</v>
      </c>
      <c r="R101" s="533">
        <v>89</v>
      </c>
    </row>
    <row r="103" spans="1:18" x14ac:dyDescent="0.2">
      <c r="A103" s="136" t="s">
        <v>138</v>
      </c>
    </row>
    <row r="104" spans="1:18" x14ac:dyDescent="0.2">
      <c r="A104" s="134" t="s">
        <v>5</v>
      </c>
      <c r="C104" s="4"/>
    </row>
    <row r="105" spans="1:18" x14ac:dyDescent="0.2">
      <c r="A105" s="136" t="s">
        <v>6</v>
      </c>
    </row>
    <row r="108" spans="1:18" ht="15" x14ac:dyDescent="0.25">
      <c r="B108"/>
      <c r="C108"/>
      <c r="D108"/>
      <c r="E108"/>
      <c r="F108"/>
    </row>
    <row r="109" spans="1:18" ht="15" x14ac:dyDescent="0.25">
      <c r="B109"/>
      <c r="C109"/>
      <c r="D109"/>
      <c r="E109"/>
      <c r="F109"/>
    </row>
    <row r="110" spans="1:18" ht="15" x14ac:dyDescent="0.25">
      <c r="B110"/>
      <c r="C110"/>
      <c r="D110"/>
      <c r="E110"/>
      <c r="F110"/>
    </row>
    <row r="111" spans="1:18" ht="15" x14ac:dyDescent="0.25">
      <c r="B111"/>
      <c r="C111"/>
      <c r="D111"/>
      <c r="E111"/>
      <c r="F111"/>
    </row>
    <row r="112" spans="1:18" ht="15" x14ac:dyDescent="0.25">
      <c r="B112"/>
      <c r="C112"/>
      <c r="D112"/>
      <c r="E112"/>
      <c r="F112"/>
    </row>
    <row r="113" spans="2:6" ht="15" x14ac:dyDescent="0.25">
      <c r="B113"/>
      <c r="C113"/>
      <c r="D113"/>
      <c r="E113"/>
      <c r="F113"/>
    </row>
    <row r="114" spans="2:6" ht="15" x14ac:dyDescent="0.25">
      <c r="B114"/>
      <c r="C114"/>
      <c r="D114"/>
      <c r="E114"/>
      <c r="F114"/>
    </row>
    <row r="115" spans="2:6" ht="15" x14ac:dyDescent="0.25">
      <c r="B115"/>
      <c r="C115"/>
      <c r="D115"/>
      <c r="E115"/>
      <c r="F115"/>
    </row>
    <row r="118" spans="2:6" ht="15" x14ac:dyDescent="0.25">
      <c r="B118"/>
      <c r="C118"/>
      <c r="D118"/>
      <c r="E118"/>
      <c r="F118"/>
    </row>
    <row r="119" spans="2:6" ht="15" x14ac:dyDescent="0.25">
      <c r="B119"/>
      <c r="C119"/>
      <c r="D119"/>
      <c r="E119"/>
      <c r="F119"/>
    </row>
    <row r="120" spans="2:6" ht="15" x14ac:dyDescent="0.25">
      <c r="B120"/>
      <c r="C120"/>
      <c r="D120"/>
      <c r="E120"/>
      <c r="F120"/>
    </row>
    <row r="121" spans="2:6" ht="15" x14ac:dyDescent="0.25">
      <c r="B121"/>
      <c r="C121"/>
      <c r="D121"/>
      <c r="E121"/>
      <c r="F121"/>
    </row>
    <row r="122" spans="2:6" ht="15" x14ac:dyDescent="0.25">
      <c r="B122"/>
      <c r="C122"/>
      <c r="D122"/>
      <c r="E122"/>
      <c r="F122"/>
    </row>
    <row r="123" spans="2:6" ht="15" x14ac:dyDescent="0.25">
      <c r="B123"/>
      <c r="C123"/>
      <c r="D123"/>
      <c r="E123"/>
      <c r="F123"/>
    </row>
    <row r="124" spans="2:6" ht="15" x14ac:dyDescent="0.25">
      <c r="B124"/>
      <c r="C124"/>
      <c r="D124"/>
      <c r="E124"/>
      <c r="F124"/>
    </row>
    <row r="125" spans="2:6" ht="15" x14ac:dyDescent="0.25">
      <c r="B125"/>
      <c r="C125"/>
      <c r="D125"/>
      <c r="E125"/>
      <c r="F125"/>
    </row>
    <row r="128" spans="2:6" ht="15" x14ac:dyDescent="0.25">
      <c r="B128"/>
      <c r="C128"/>
      <c r="D128"/>
      <c r="E128"/>
      <c r="F128"/>
    </row>
    <row r="129" spans="2:6" ht="15" x14ac:dyDescent="0.25">
      <c r="B129"/>
      <c r="C129"/>
      <c r="D129"/>
      <c r="E129"/>
      <c r="F129"/>
    </row>
    <row r="130" spans="2:6" ht="15" x14ac:dyDescent="0.25">
      <c r="B130"/>
      <c r="C130"/>
      <c r="D130"/>
      <c r="E130"/>
      <c r="F130"/>
    </row>
    <row r="131" spans="2:6" ht="15" x14ac:dyDescent="0.25">
      <c r="B131"/>
      <c r="C131"/>
      <c r="D131"/>
      <c r="E131"/>
      <c r="F131"/>
    </row>
    <row r="132" spans="2:6" ht="15" x14ac:dyDescent="0.25">
      <c r="B132"/>
      <c r="C132"/>
      <c r="D132"/>
      <c r="E132"/>
      <c r="F132"/>
    </row>
    <row r="133" spans="2:6" ht="15" x14ac:dyDescent="0.25">
      <c r="B133"/>
      <c r="C133"/>
      <c r="D133"/>
      <c r="E133"/>
      <c r="F133"/>
    </row>
    <row r="134" spans="2:6" ht="15" x14ac:dyDescent="0.25">
      <c r="B134"/>
      <c r="C134"/>
      <c r="D134"/>
      <c r="E134"/>
      <c r="F134"/>
    </row>
    <row r="135" spans="2:6" ht="15" x14ac:dyDescent="0.25">
      <c r="B135"/>
      <c r="C135"/>
      <c r="D135"/>
      <c r="E135"/>
      <c r="F135"/>
    </row>
  </sheetData>
  <mergeCells count="13">
    <mergeCell ref="A1:R1"/>
    <mergeCell ref="C2:F2"/>
    <mergeCell ref="G2:J2"/>
    <mergeCell ref="K2:N2"/>
    <mergeCell ref="O2:R2"/>
    <mergeCell ref="A2:B3"/>
    <mergeCell ref="C46:R46"/>
    <mergeCell ref="C60:R60"/>
    <mergeCell ref="C74:R74"/>
    <mergeCell ref="B88:R88"/>
    <mergeCell ref="C4:R4"/>
    <mergeCell ref="C18:R18"/>
    <mergeCell ref="C32:R3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28"/>
  <sheetViews>
    <sheetView workbookViewId="0">
      <selection activeCell="A32" sqref="A32"/>
    </sheetView>
  </sheetViews>
  <sheetFormatPr defaultColWidth="9.140625" defaultRowHeight="15" x14ac:dyDescent="0.25"/>
  <cols>
    <col min="1" max="1" width="29.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16"/>
    <col min="19" max="16384" width="9.140625" style="1"/>
  </cols>
  <sheetData>
    <row r="1" spans="1:24" s="5" customFormat="1" ht="25.5" customHeight="1" x14ac:dyDescent="0.2">
      <c r="A1" s="690" t="s">
        <v>499</v>
      </c>
      <c r="B1" s="691"/>
      <c r="C1" s="691"/>
      <c r="D1" s="691"/>
      <c r="E1" s="691"/>
      <c r="F1" s="691"/>
      <c r="G1" s="691"/>
      <c r="H1" s="691"/>
      <c r="I1" s="691"/>
      <c r="J1" s="691"/>
      <c r="K1" s="691"/>
      <c r="L1" s="691"/>
      <c r="M1" s="692"/>
      <c r="N1" s="693"/>
      <c r="Q1" s="1"/>
      <c r="R1" s="1"/>
      <c r="S1" s="1"/>
      <c r="T1" s="1"/>
    </row>
    <row r="2" spans="1:24" s="5" customFormat="1" ht="16.5" customHeight="1" x14ac:dyDescent="0.2">
      <c r="A2" s="696" t="s">
        <v>627</v>
      </c>
      <c r="B2" s="697" t="s">
        <v>19</v>
      </c>
      <c r="C2" s="698"/>
      <c r="D2" s="698"/>
      <c r="E2" s="698"/>
      <c r="F2" s="698"/>
      <c r="G2" s="698"/>
      <c r="H2" s="698"/>
      <c r="I2" s="699"/>
      <c r="J2" s="697" t="s">
        <v>566</v>
      </c>
      <c r="K2" s="698"/>
      <c r="L2" s="699"/>
      <c r="M2" s="694" t="s">
        <v>500</v>
      </c>
      <c r="N2" s="648" t="s">
        <v>84</v>
      </c>
      <c r="Q2" s="1"/>
      <c r="R2" s="1"/>
      <c r="S2" s="1"/>
      <c r="T2" s="1"/>
    </row>
    <row r="3" spans="1:24" ht="52.5" customHeight="1" thickBot="1" x14ac:dyDescent="0.25">
      <c r="A3" s="650"/>
      <c r="B3" s="197" t="s">
        <v>120</v>
      </c>
      <c r="C3" s="197" t="s">
        <v>20</v>
      </c>
      <c r="D3" s="197" t="s">
        <v>21</v>
      </c>
      <c r="E3" s="197" t="s">
        <v>22</v>
      </c>
      <c r="F3" s="197" t="s">
        <v>23</v>
      </c>
      <c r="G3" s="197" t="s">
        <v>24</v>
      </c>
      <c r="H3" s="197" t="s">
        <v>68</v>
      </c>
      <c r="I3" s="197" t="s">
        <v>552</v>
      </c>
      <c r="J3" s="198" t="s">
        <v>501</v>
      </c>
      <c r="K3" s="198" t="s">
        <v>580</v>
      </c>
      <c r="L3" s="198" t="s">
        <v>502</v>
      </c>
      <c r="M3" s="695"/>
      <c r="N3" s="669"/>
      <c r="O3" s="1"/>
      <c r="P3" s="1"/>
      <c r="Q3" s="1"/>
      <c r="R3" s="1"/>
    </row>
    <row r="4" spans="1:24" ht="15" customHeight="1" x14ac:dyDescent="0.25">
      <c r="A4" s="129" t="s">
        <v>628</v>
      </c>
      <c r="B4" s="201">
        <f>SUM(C4:I4)</f>
        <v>72.582999999999998</v>
      </c>
      <c r="C4" s="201">
        <v>15.337</v>
      </c>
      <c r="D4" s="201">
        <v>27.108000000000001</v>
      </c>
      <c r="E4" s="201">
        <v>30.138000000000002</v>
      </c>
      <c r="F4" s="201">
        <v>0</v>
      </c>
      <c r="G4" s="201">
        <v>0</v>
      </c>
      <c r="H4" s="201">
        <v>0</v>
      </c>
      <c r="I4" s="201">
        <v>0</v>
      </c>
      <c r="J4" s="201">
        <v>2.6</v>
      </c>
      <c r="K4" s="201">
        <v>3.8039999999999998</v>
      </c>
      <c r="L4" s="201"/>
      <c r="M4" s="238">
        <v>18.643000000000001</v>
      </c>
      <c r="N4" s="239">
        <f t="shared" ref="N4:N21" si="0">SUM(B4,J4:M4)</f>
        <v>97.63</v>
      </c>
      <c r="O4" s="61"/>
      <c r="P4" s="1"/>
      <c r="Q4" s="1"/>
      <c r="R4" s="1"/>
    </row>
    <row r="5" spans="1:24" ht="15" customHeight="1" thickBot="1" x14ac:dyDescent="0.3">
      <c r="A5" s="220" t="s">
        <v>636</v>
      </c>
      <c r="B5" s="202">
        <f t="shared" ref="B5:B21" si="1">SUM(C5:I5)</f>
        <v>33.515000000000001</v>
      </c>
      <c r="C5" s="202">
        <v>3.887</v>
      </c>
      <c r="D5" s="202">
        <v>13.541</v>
      </c>
      <c r="E5" s="202">
        <v>16.087</v>
      </c>
      <c r="F5" s="202">
        <v>0</v>
      </c>
      <c r="G5" s="202">
        <v>0</v>
      </c>
      <c r="H5" s="202">
        <v>0</v>
      </c>
      <c r="I5" s="202">
        <v>0</v>
      </c>
      <c r="J5" s="202">
        <v>0.2</v>
      </c>
      <c r="K5" s="202">
        <v>0.59599999999999997</v>
      </c>
      <c r="L5" s="202"/>
      <c r="M5" s="240">
        <v>15.327</v>
      </c>
      <c r="N5" s="241">
        <f t="shared" si="0"/>
        <v>49.637999999999998</v>
      </c>
      <c r="O5" s="61"/>
      <c r="Q5" s="1"/>
      <c r="R5" s="1"/>
    </row>
    <row r="6" spans="1:24" ht="15" customHeight="1" x14ac:dyDescent="0.25">
      <c r="A6" s="221" t="s">
        <v>629</v>
      </c>
      <c r="B6" s="203">
        <f t="shared" si="1"/>
        <v>133.548</v>
      </c>
      <c r="C6" s="203">
        <v>8.2919999999999998</v>
      </c>
      <c r="D6" s="203">
        <v>18.434000000000001</v>
      </c>
      <c r="E6" s="203">
        <v>106.822</v>
      </c>
      <c r="F6" s="203">
        <v>0</v>
      </c>
      <c r="G6" s="203"/>
      <c r="H6" s="203">
        <v>0</v>
      </c>
      <c r="I6" s="203">
        <v>0</v>
      </c>
      <c r="J6" s="203">
        <v>2.5</v>
      </c>
      <c r="K6" s="203">
        <v>3.3679999999999999</v>
      </c>
      <c r="L6" s="203"/>
      <c r="M6" s="242">
        <v>21.055</v>
      </c>
      <c r="N6" s="243">
        <f t="shared" si="0"/>
        <v>160.471</v>
      </c>
      <c r="O6" s="61"/>
    </row>
    <row r="7" spans="1:24" ht="15" customHeight="1" thickBot="1" x14ac:dyDescent="0.3">
      <c r="A7" s="222" t="s">
        <v>636</v>
      </c>
      <c r="B7" s="204">
        <f t="shared" si="1"/>
        <v>79.704999999999998</v>
      </c>
      <c r="C7" s="204">
        <v>3.68</v>
      </c>
      <c r="D7" s="204">
        <v>8.1</v>
      </c>
      <c r="E7" s="204">
        <v>67.924999999999997</v>
      </c>
      <c r="F7" s="204">
        <v>0</v>
      </c>
      <c r="G7" s="204">
        <v>0</v>
      </c>
      <c r="H7" s="204">
        <v>0</v>
      </c>
      <c r="I7" s="204">
        <v>0</v>
      </c>
      <c r="J7" s="204">
        <v>0</v>
      </c>
      <c r="K7" s="204">
        <v>1.806</v>
      </c>
      <c r="L7" s="204"/>
      <c r="M7" s="244">
        <v>19.273</v>
      </c>
      <c r="N7" s="245">
        <f t="shared" si="0"/>
        <v>100.78399999999999</v>
      </c>
      <c r="O7" s="61"/>
    </row>
    <row r="8" spans="1:24" ht="15" customHeight="1" x14ac:dyDescent="0.25">
      <c r="A8" s="221" t="s">
        <v>630</v>
      </c>
      <c r="B8" s="203">
        <f t="shared" si="1"/>
        <v>100.06399999999999</v>
      </c>
      <c r="C8" s="203">
        <v>6.2169999999999996</v>
      </c>
      <c r="D8" s="203">
        <v>25.617999999999999</v>
      </c>
      <c r="E8" s="203">
        <v>65.159000000000006</v>
      </c>
      <c r="F8" s="203">
        <v>3.07</v>
      </c>
      <c r="G8" s="203">
        <v>0</v>
      </c>
      <c r="H8" s="203">
        <v>0</v>
      </c>
      <c r="I8" s="203">
        <v>0</v>
      </c>
      <c r="J8" s="203">
        <v>6.7</v>
      </c>
      <c r="K8" s="203">
        <v>10.433</v>
      </c>
      <c r="L8" s="203"/>
      <c r="M8" s="242">
        <v>30.747</v>
      </c>
      <c r="N8" s="243">
        <f t="shared" si="0"/>
        <v>147.94400000000002</v>
      </c>
      <c r="O8" s="61"/>
    </row>
    <row r="9" spans="1:24" ht="15" customHeight="1" thickBot="1" x14ac:dyDescent="0.3">
      <c r="A9" s="222" t="s">
        <v>636</v>
      </c>
      <c r="B9" s="204">
        <f t="shared" si="1"/>
        <v>38.667999999999999</v>
      </c>
      <c r="C9" s="204">
        <v>0.2</v>
      </c>
      <c r="D9" s="204">
        <v>6.7679999999999998</v>
      </c>
      <c r="E9" s="204">
        <v>30.367000000000001</v>
      </c>
      <c r="F9" s="204">
        <v>1.333</v>
      </c>
      <c r="G9" s="204">
        <v>0</v>
      </c>
      <c r="H9" s="204">
        <v>0</v>
      </c>
      <c r="I9" s="204">
        <v>0</v>
      </c>
      <c r="J9" s="204">
        <v>1.1000000000000001</v>
      </c>
      <c r="K9" s="204">
        <v>3.7679999999999998</v>
      </c>
      <c r="L9" s="204"/>
      <c r="M9" s="244">
        <v>24.146999999999998</v>
      </c>
      <c r="N9" s="245">
        <f t="shared" si="0"/>
        <v>67.682999999999993</v>
      </c>
      <c r="O9" s="61"/>
    </row>
    <row r="10" spans="1:24" ht="15" customHeight="1" x14ac:dyDescent="0.25">
      <c r="A10" s="221" t="s">
        <v>631</v>
      </c>
      <c r="B10" s="203">
        <f t="shared" si="1"/>
        <v>91.496999999999986</v>
      </c>
      <c r="C10" s="203">
        <v>18.099</v>
      </c>
      <c r="D10" s="203">
        <v>18.172999999999998</v>
      </c>
      <c r="E10" s="203">
        <v>50.959000000000003</v>
      </c>
      <c r="F10" s="203">
        <v>3.4329999999999998</v>
      </c>
      <c r="G10" s="203">
        <v>0.83299999999999996</v>
      </c>
      <c r="H10" s="203">
        <v>0</v>
      </c>
      <c r="I10" s="203">
        <v>0</v>
      </c>
      <c r="J10" s="203">
        <v>5.3</v>
      </c>
      <c r="K10" s="203">
        <v>6.6280000000000001</v>
      </c>
      <c r="L10" s="203"/>
      <c r="M10" s="242">
        <v>19.244</v>
      </c>
      <c r="N10" s="243">
        <f t="shared" si="0"/>
        <v>122.66899999999998</v>
      </c>
      <c r="O10" s="61"/>
      <c r="S10" s="11"/>
    </row>
    <row r="11" spans="1:24" ht="15" customHeight="1" thickBot="1" x14ac:dyDescent="0.25">
      <c r="A11" s="222" t="s">
        <v>636</v>
      </c>
      <c r="B11" s="204">
        <f t="shared" si="1"/>
        <v>28.189</v>
      </c>
      <c r="C11" s="204">
        <v>3.5</v>
      </c>
      <c r="D11" s="204">
        <v>6.492</v>
      </c>
      <c r="E11" s="204">
        <v>14.614000000000001</v>
      </c>
      <c r="F11" s="204">
        <v>2.75</v>
      </c>
      <c r="G11" s="204">
        <v>0.83299999999999996</v>
      </c>
      <c r="H11" s="204">
        <v>0</v>
      </c>
      <c r="I11" s="204">
        <v>0</v>
      </c>
      <c r="J11" s="204">
        <v>1.4</v>
      </c>
      <c r="K11" s="204">
        <v>1.9</v>
      </c>
      <c r="L11" s="204"/>
      <c r="M11" s="244">
        <v>18.475999999999999</v>
      </c>
      <c r="N11" s="245">
        <f t="shared" si="0"/>
        <v>49.964999999999996</v>
      </c>
      <c r="O11" s="73"/>
      <c r="P11" s="17"/>
      <c r="Q11" s="17"/>
      <c r="R11" s="17"/>
      <c r="S11" s="11"/>
    </row>
    <row r="12" spans="1:24" ht="15" customHeight="1" x14ac:dyDescent="0.2">
      <c r="A12" s="221" t="s">
        <v>632</v>
      </c>
      <c r="B12" s="203">
        <f t="shared" si="1"/>
        <v>46.338000000000001</v>
      </c>
      <c r="C12" s="203">
        <v>8.1329999999999991</v>
      </c>
      <c r="D12" s="203">
        <v>13.016999999999999</v>
      </c>
      <c r="E12" s="203">
        <v>23.321000000000002</v>
      </c>
      <c r="F12" s="203">
        <v>1.867</v>
      </c>
      <c r="G12" s="203">
        <v>0</v>
      </c>
      <c r="H12" s="203">
        <v>0</v>
      </c>
      <c r="I12" s="203">
        <v>0</v>
      </c>
      <c r="J12" s="203">
        <v>0.8</v>
      </c>
      <c r="K12" s="203">
        <v>3.9369999999999998</v>
      </c>
      <c r="L12" s="203"/>
      <c r="M12" s="242">
        <v>11.925000000000001</v>
      </c>
      <c r="N12" s="243">
        <f t="shared" si="0"/>
        <v>63</v>
      </c>
      <c r="O12" s="73"/>
      <c r="P12" s="17"/>
      <c r="Q12" s="17"/>
      <c r="R12" s="17"/>
      <c r="S12" s="11"/>
    </row>
    <row r="13" spans="1:24" ht="15" customHeight="1" thickBot="1" x14ac:dyDescent="0.3">
      <c r="A13" s="222" t="s">
        <v>636</v>
      </c>
      <c r="B13" s="204">
        <f t="shared" si="1"/>
        <v>11.875</v>
      </c>
      <c r="C13" s="204">
        <v>0</v>
      </c>
      <c r="D13" s="204">
        <v>3.9169999999999998</v>
      </c>
      <c r="E13" s="204">
        <v>7.8239999999999998</v>
      </c>
      <c r="F13" s="204">
        <v>0.13400000000000001</v>
      </c>
      <c r="G13" s="204">
        <v>0</v>
      </c>
      <c r="H13" s="204">
        <v>0</v>
      </c>
      <c r="I13" s="204">
        <v>0</v>
      </c>
      <c r="J13" s="204">
        <v>0</v>
      </c>
      <c r="K13" s="204">
        <v>1.6839999999999999</v>
      </c>
      <c r="L13" s="204"/>
      <c r="M13" s="244">
        <v>10.037000000000001</v>
      </c>
      <c r="N13" s="245">
        <f t="shared" si="0"/>
        <v>23.596</v>
      </c>
      <c r="O13" s="85"/>
      <c r="P13" s="24"/>
      <c r="Q13" s="24"/>
      <c r="R13" s="24"/>
      <c r="S13" s="11"/>
    </row>
    <row r="14" spans="1:24" ht="15" customHeight="1" x14ac:dyDescent="0.25">
      <c r="A14" s="221" t="s">
        <v>633</v>
      </c>
      <c r="B14" s="203">
        <f t="shared" si="1"/>
        <v>34.847000000000001</v>
      </c>
      <c r="C14" s="203">
        <v>1.5</v>
      </c>
      <c r="D14" s="203">
        <v>8.4830000000000005</v>
      </c>
      <c r="E14" s="203">
        <v>23.864000000000001</v>
      </c>
      <c r="F14" s="203">
        <v>1</v>
      </c>
      <c r="G14" s="203">
        <v>0</v>
      </c>
      <c r="H14" s="203">
        <v>0</v>
      </c>
      <c r="I14" s="203">
        <v>0</v>
      </c>
      <c r="J14" s="203">
        <v>1.71</v>
      </c>
      <c r="K14" s="203">
        <v>3.0529999999999999</v>
      </c>
      <c r="L14" s="203"/>
      <c r="M14" s="242">
        <v>24.946999999999999</v>
      </c>
      <c r="N14" s="243">
        <f t="shared" si="0"/>
        <v>64.557000000000002</v>
      </c>
      <c r="O14" s="85"/>
      <c r="P14" s="24"/>
      <c r="Q14" s="24"/>
      <c r="R14" s="24"/>
      <c r="S14" s="11"/>
    </row>
    <row r="15" spans="1:24" ht="15" customHeight="1" thickBot="1" x14ac:dyDescent="0.25">
      <c r="A15" s="222" t="s">
        <v>636</v>
      </c>
      <c r="B15" s="204">
        <f t="shared" si="1"/>
        <v>14.638999999999999</v>
      </c>
      <c r="C15" s="204">
        <v>0</v>
      </c>
      <c r="D15" s="204">
        <v>3</v>
      </c>
      <c r="E15" s="204">
        <v>11.638999999999999</v>
      </c>
      <c r="F15" s="204">
        <v>0</v>
      </c>
      <c r="G15" s="204">
        <v>0</v>
      </c>
      <c r="H15" s="204">
        <v>0</v>
      </c>
      <c r="I15" s="204">
        <v>0</v>
      </c>
      <c r="J15" s="204">
        <v>0.79900000000000004</v>
      </c>
      <c r="K15" s="204">
        <v>0.83099999999999996</v>
      </c>
      <c r="L15" s="204"/>
      <c r="M15" s="244">
        <v>17.614000000000001</v>
      </c>
      <c r="N15" s="245">
        <f t="shared" si="0"/>
        <v>33.882999999999996</v>
      </c>
      <c r="O15" s="86"/>
      <c r="P15" s="37"/>
      <c r="Q15" s="37"/>
      <c r="R15" s="37"/>
      <c r="S15" s="37"/>
      <c r="T15" s="37"/>
      <c r="U15" s="37"/>
      <c r="V15" s="37"/>
      <c r="W15" s="37"/>
      <c r="X15" s="37"/>
    </row>
    <row r="16" spans="1:24" ht="15" customHeight="1" x14ac:dyDescent="0.25">
      <c r="A16" s="221" t="s">
        <v>638</v>
      </c>
      <c r="B16" s="203">
        <f t="shared" si="1"/>
        <v>13.459</v>
      </c>
      <c r="C16" s="203">
        <v>0</v>
      </c>
      <c r="D16" s="203">
        <v>0</v>
      </c>
      <c r="E16" s="203">
        <v>12.459</v>
      </c>
      <c r="F16" s="203">
        <v>0</v>
      </c>
      <c r="G16" s="203">
        <v>1</v>
      </c>
      <c r="H16" s="203">
        <v>0</v>
      </c>
      <c r="I16" s="203">
        <v>0</v>
      </c>
      <c r="J16" s="203">
        <v>0</v>
      </c>
      <c r="K16" s="203">
        <v>0</v>
      </c>
      <c r="L16" s="203"/>
      <c r="M16" s="242">
        <v>218.864</v>
      </c>
      <c r="N16" s="243">
        <f t="shared" si="0"/>
        <v>232.32300000000001</v>
      </c>
      <c r="O16" s="61"/>
    </row>
    <row r="17" spans="1:19" ht="25.5" customHeight="1" thickBot="1" x14ac:dyDescent="0.3">
      <c r="A17" s="222" t="s">
        <v>708</v>
      </c>
      <c r="B17" s="204">
        <f t="shared" si="1"/>
        <v>4.4969999999999999</v>
      </c>
      <c r="C17" s="204">
        <v>0</v>
      </c>
      <c r="D17" s="204">
        <v>0</v>
      </c>
      <c r="E17" s="204">
        <v>4.4969999999999999</v>
      </c>
      <c r="F17" s="204">
        <v>0</v>
      </c>
      <c r="G17" s="204">
        <v>0</v>
      </c>
      <c r="H17" s="204">
        <v>0</v>
      </c>
      <c r="I17" s="204">
        <v>0</v>
      </c>
      <c r="J17" s="204">
        <v>0</v>
      </c>
      <c r="K17" s="204">
        <v>0</v>
      </c>
      <c r="L17" s="204"/>
      <c r="M17" s="244">
        <v>125.601</v>
      </c>
      <c r="N17" s="245">
        <f t="shared" si="0"/>
        <v>130.09800000000001</v>
      </c>
      <c r="O17" s="61"/>
    </row>
    <row r="18" spans="1:19" s="16" customFormat="1" ht="15" customHeight="1" x14ac:dyDescent="0.25">
      <c r="A18" s="221" t="s">
        <v>637</v>
      </c>
      <c r="B18" s="203">
        <f t="shared" si="1"/>
        <v>0</v>
      </c>
      <c r="C18" s="203">
        <v>0</v>
      </c>
      <c r="D18" s="203">
        <v>0</v>
      </c>
      <c r="E18" s="203">
        <v>0</v>
      </c>
      <c r="F18" s="203">
        <v>0</v>
      </c>
      <c r="G18" s="203">
        <v>0</v>
      </c>
      <c r="H18" s="203">
        <v>0</v>
      </c>
      <c r="I18" s="203">
        <v>0</v>
      </c>
      <c r="J18" s="203">
        <v>0</v>
      </c>
      <c r="K18" s="203">
        <v>0</v>
      </c>
      <c r="L18" s="203"/>
      <c r="M18" s="242">
        <v>84.370999999999995</v>
      </c>
      <c r="N18" s="243">
        <f t="shared" si="0"/>
        <v>84.370999999999995</v>
      </c>
      <c r="O18" s="61"/>
      <c r="S18" s="1"/>
    </row>
    <row r="19" spans="1:19" ht="15" customHeight="1" thickBot="1" x14ac:dyDescent="0.3">
      <c r="A19" s="220" t="s">
        <v>718</v>
      </c>
      <c r="B19" s="202">
        <f t="shared" si="1"/>
        <v>0</v>
      </c>
      <c r="C19" s="202">
        <v>0</v>
      </c>
      <c r="D19" s="202">
        <v>0</v>
      </c>
      <c r="E19" s="202">
        <v>0</v>
      </c>
      <c r="F19" s="202">
        <v>0</v>
      </c>
      <c r="G19" s="202">
        <v>0</v>
      </c>
      <c r="H19" s="202">
        <v>0</v>
      </c>
      <c r="I19" s="202">
        <v>0</v>
      </c>
      <c r="J19" s="202">
        <v>0</v>
      </c>
      <c r="K19" s="202">
        <v>0</v>
      </c>
      <c r="L19" s="202"/>
      <c r="M19" s="240">
        <v>49.444000000000003</v>
      </c>
      <c r="N19" s="241">
        <f t="shared" si="0"/>
        <v>49.444000000000003</v>
      </c>
      <c r="O19" s="61"/>
    </row>
    <row r="20" spans="1:19" ht="15" customHeight="1" x14ac:dyDescent="0.25">
      <c r="A20" s="223" t="s">
        <v>4</v>
      </c>
      <c r="B20" s="205">
        <f>SUM(C20:I20)</f>
        <v>492.33600000000007</v>
      </c>
      <c r="C20" s="246">
        <f>C4+C6+C8+C10+C12+C14+C16+C18</f>
        <v>57.577999999999989</v>
      </c>
      <c r="D20" s="246">
        <f t="shared" ref="D20:M21" si="2">D4+D6+D8+D10+D12+D14+D16+D18</f>
        <v>110.833</v>
      </c>
      <c r="E20" s="246">
        <f t="shared" si="2"/>
        <v>312.72200000000004</v>
      </c>
      <c r="F20" s="246">
        <f t="shared" si="2"/>
        <v>9.370000000000001</v>
      </c>
      <c r="G20" s="246">
        <f t="shared" si="2"/>
        <v>1.833</v>
      </c>
      <c r="H20" s="246">
        <f t="shared" si="2"/>
        <v>0</v>
      </c>
      <c r="I20" s="246">
        <f t="shared" si="2"/>
        <v>0</v>
      </c>
      <c r="J20" s="246">
        <f t="shared" si="2"/>
        <v>19.610000000000003</v>
      </c>
      <c r="K20" s="246">
        <f t="shared" si="2"/>
        <v>31.223000000000003</v>
      </c>
      <c r="L20" s="246">
        <f t="shared" si="2"/>
        <v>0</v>
      </c>
      <c r="M20" s="246">
        <f t="shared" si="2"/>
        <v>429.79599999999999</v>
      </c>
      <c r="N20" s="247">
        <f t="shared" si="0"/>
        <v>972.96500000000015</v>
      </c>
      <c r="O20" s="61"/>
    </row>
    <row r="21" spans="1:19" ht="15" customHeight="1" thickBot="1" x14ac:dyDescent="0.3">
      <c r="A21" s="224" t="s">
        <v>75</v>
      </c>
      <c r="B21" s="206">
        <f t="shared" si="1"/>
        <v>211.08800000000002</v>
      </c>
      <c r="C21" s="206">
        <f>C5+C7+C9+C11+C13+C15+C17+C19</f>
        <v>11.266999999999999</v>
      </c>
      <c r="D21" s="206">
        <f t="shared" si="2"/>
        <v>41.817999999999998</v>
      </c>
      <c r="E21" s="206">
        <f t="shared" si="2"/>
        <v>152.95300000000003</v>
      </c>
      <c r="F21" s="206">
        <f t="shared" si="2"/>
        <v>4.2170000000000005</v>
      </c>
      <c r="G21" s="206">
        <f t="shared" si="2"/>
        <v>0.83299999999999996</v>
      </c>
      <c r="H21" s="206">
        <f t="shared" si="2"/>
        <v>0</v>
      </c>
      <c r="I21" s="206">
        <f t="shared" si="2"/>
        <v>0</v>
      </c>
      <c r="J21" s="206">
        <f t="shared" si="2"/>
        <v>3.4990000000000001</v>
      </c>
      <c r="K21" s="206">
        <f t="shared" si="2"/>
        <v>10.584999999999999</v>
      </c>
      <c r="L21" s="206">
        <f t="shared" si="2"/>
        <v>0</v>
      </c>
      <c r="M21" s="206">
        <f t="shared" si="2"/>
        <v>279.91900000000004</v>
      </c>
      <c r="N21" s="248">
        <f t="shared" si="0"/>
        <v>505.09100000000007</v>
      </c>
    </row>
    <row r="22" spans="1:19" x14ac:dyDescent="0.25">
      <c r="M22" s="87"/>
    </row>
    <row r="23" spans="1:19" ht="27" customHeight="1" x14ac:dyDescent="0.25">
      <c r="A23" s="700" t="s">
        <v>503</v>
      </c>
      <c r="B23" s="700"/>
      <c r="C23" s="700"/>
      <c r="D23" s="700"/>
      <c r="E23" s="700"/>
      <c r="F23" s="700"/>
      <c r="G23" s="700"/>
      <c r="H23" s="700"/>
      <c r="I23" s="700"/>
      <c r="J23" s="700"/>
      <c r="K23" s="700"/>
      <c r="L23" s="700"/>
      <c r="M23" s="700"/>
      <c r="N23" s="700"/>
    </row>
    <row r="24" spans="1:19" x14ac:dyDescent="0.25">
      <c r="A24" s="670" t="s">
        <v>504</v>
      </c>
      <c r="B24" s="670"/>
      <c r="C24" s="670"/>
      <c r="D24" s="670"/>
      <c r="E24" s="670"/>
      <c r="F24" s="670"/>
      <c r="G24" s="670"/>
      <c r="H24" s="670"/>
      <c r="I24" s="670"/>
      <c r="J24" s="670"/>
      <c r="K24" s="670"/>
      <c r="L24" s="670"/>
      <c r="M24" s="670"/>
      <c r="N24" s="670"/>
    </row>
    <row r="25" spans="1:19" ht="45" customHeight="1" x14ac:dyDescent="0.25">
      <c r="A25" s="700" t="s">
        <v>516</v>
      </c>
      <c r="B25" s="700"/>
      <c r="C25" s="700"/>
      <c r="D25" s="700"/>
      <c r="E25" s="700"/>
      <c r="F25" s="700"/>
      <c r="G25" s="700"/>
      <c r="H25" s="700"/>
      <c r="I25" s="700"/>
      <c r="J25" s="700"/>
      <c r="K25" s="700"/>
      <c r="L25" s="700"/>
      <c r="M25" s="700"/>
      <c r="N25" s="700"/>
    </row>
    <row r="26" spans="1:19" ht="15" customHeight="1" x14ac:dyDescent="0.25">
      <c r="A26" s="700" t="s">
        <v>506</v>
      </c>
      <c r="B26" s="700"/>
      <c r="C26" s="700"/>
      <c r="D26" s="700"/>
      <c r="E26" s="700"/>
      <c r="F26" s="700"/>
      <c r="G26" s="700"/>
      <c r="H26" s="700"/>
      <c r="I26" s="700"/>
      <c r="J26" s="700"/>
      <c r="K26" s="700"/>
      <c r="L26" s="700"/>
      <c r="M26" s="700"/>
      <c r="N26" s="700"/>
    </row>
    <row r="27" spans="1:19" x14ac:dyDescent="0.25">
      <c r="A27" s="700" t="s">
        <v>507</v>
      </c>
      <c r="B27" s="700"/>
      <c r="C27" s="700"/>
      <c r="D27" s="700"/>
      <c r="E27" s="700"/>
      <c r="F27" s="700"/>
      <c r="G27" s="700"/>
      <c r="H27" s="700"/>
      <c r="I27" s="700"/>
      <c r="J27" s="700"/>
      <c r="K27" s="700"/>
      <c r="L27" s="700"/>
      <c r="M27" s="700"/>
      <c r="N27" s="700"/>
    </row>
    <row r="28" spans="1:19" x14ac:dyDescent="0.25">
      <c r="A28" s="700" t="s">
        <v>508</v>
      </c>
      <c r="B28" s="700"/>
      <c r="C28" s="700"/>
      <c r="D28" s="700"/>
      <c r="E28" s="700"/>
      <c r="F28" s="700"/>
      <c r="G28" s="700"/>
      <c r="H28" s="700"/>
      <c r="I28" s="700"/>
      <c r="J28" s="700"/>
      <c r="K28" s="700"/>
      <c r="L28" s="700"/>
      <c r="M28" s="700"/>
      <c r="N28" s="700"/>
    </row>
  </sheetData>
  <mergeCells count="12">
    <mergeCell ref="A28:N28"/>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G27" sqref="G27"/>
    </sheetView>
  </sheetViews>
  <sheetFormatPr defaultColWidth="9.140625" defaultRowHeight="12.75" x14ac:dyDescent="0.2"/>
  <cols>
    <col min="1" max="1" width="21.28515625" style="2" customWidth="1"/>
    <col min="2" max="25" width="8.85546875" style="1" customWidth="1"/>
    <col min="26" max="16384" width="9.140625" style="1"/>
  </cols>
  <sheetData>
    <row r="1" spans="1:25" ht="25.5" customHeight="1" x14ac:dyDescent="0.2">
      <c r="A1" s="637" t="s">
        <v>567</v>
      </c>
      <c r="B1" s="701"/>
      <c r="C1" s="701"/>
      <c r="D1" s="701"/>
      <c r="E1" s="701"/>
      <c r="F1" s="701"/>
      <c r="G1" s="701"/>
      <c r="H1" s="701"/>
      <c r="I1" s="701"/>
      <c r="J1" s="701"/>
      <c r="K1" s="701"/>
      <c r="L1" s="701"/>
      <c r="M1" s="701"/>
      <c r="N1" s="701"/>
      <c r="O1" s="701"/>
      <c r="P1" s="701"/>
      <c r="Q1" s="701"/>
      <c r="R1" s="701"/>
      <c r="S1" s="701"/>
      <c r="T1" s="701"/>
      <c r="U1" s="701"/>
      <c r="V1" s="701"/>
      <c r="W1" s="701"/>
      <c r="X1" s="701"/>
      <c r="Y1" s="702"/>
    </row>
    <row r="2" spans="1:25" s="5" customFormat="1" ht="17.25" customHeight="1" x14ac:dyDescent="0.2">
      <c r="A2" s="696" t="s">
        <v>639</v>
      </c>
      <c r="B2" s="697" t="s">
        <v>19</v>
      </c>
      <c r="C2" s="698"/>
      <c r="D2" s="698"/>
      <c r="E2" s="698"/>
      <c r="F2" s="698"/>
      <c r="G2" s="698"/>
      <c r="H2" s="698"/>
      <c r="I2" s="698"/>
      <c r="J2" s="698"/>
      <c r="K2" s="698"/>
      <c r="L2" s="698"/>
      <c r="M2" s="698"/>
      <c r="N2" s="698"/>
      <c r="O2" s="699"/>
      <c r="P2" s="697" t="s">
        <v>566</v>
      </c>
      <c r="Q2" s="698"/>
      <c r="R2" s="698"/>
      <c r="S2" s="698"/>
      <c r="T2" s="698"/>
      <c r="U2" s="698"/>
      <c r="V2" s="703" t="s">
        <v>500</v>
      </c>
      <c r="W2" s="704"/>
      <c r="X2" s="707" t="s">
        <v>4</v>
      </c>
      <c r="Y2" s="710" t="s">
        <v>121</v>
      </c>
    </row>
    <row r="3" spans="1:25" s="5" customFormat="1" ht="52.5" customHeight="1" x14ac:dyDescent="0.2">
      <c r="A3" s="696"/>
      <c r="B3" s="713" t="s">
        <v>20</v>
      </c>
      <c r="C3" s="713"/>
      <c r="D3" s="713" t="s">
        <v>21</v>
      </c>
      <c r="E3" s="713"/>
      <c r="F3" s="713" t="s">
        <v>22</v>
      </c>
      <c r="G3" s="713"/>
      <c r="H3" s="713" t="s">
        <v>23</v>
      </c>
      <c r="I3" s="713"/>
      <c r="J3" s="713" t="s">
        <v>24</v>
      </c>
      <c r="K3" s="713"/>
      <c r="L3" s="713" t="s">
        <v>56</v>
      </c>
      <c r="M3" s="713"/>
      <c r="N3" s="613" t="s">
        <v>552</v>
      </c>
      <c r="O3" s="714"/>
      <c r="P3" s="613" t="s">
        <v>501</v>
      </c>
      <c r="Q3" s="714"/>
      <c r="R3" s="613" t="s">
        <v>580</v>
      </c>
      <c r="S3" s="714"/>
      <c r="T3" s="613" t="s">
        <v>502</v>
      </c>
      <c r="U3" s="714"/>
      <c r="V3" s="705"/>
      <c r="W3" s="706"/>
      <c r="X3" s="708"/>
      <c r="Y3" s="711"/>
    </row>
    <row r="4" spans="1:25" s="5" customFormat="1" ht="13.5" customHeight="1" thickBot="1" x14ac:dyDescent="0.25">
      <c r="A4" s="650"/>
      <c r="B4" s="147" t="s">
        <v>4</v>
      </c>
      <c r="C4" s="147" t="s">
        <v>25</v>
      </c>
      <c r="D4" s="147" t="s">
        <v>4</v>
      </c>
      <c r="E4" s="147" t="s">
        <v>25</v>
      </c>
      <c r="F4" s="147" t="s">
        <v>4</v>
      </c>
      <c r="G4" s="147" t="s">
        <v>25</v>
      </c>
      <c r="H4" s="147" t="s">
        <v>4</v>
      </c>
      <c r="I4" s="147" t="s">
        <v>25</v>
      </c>
      <c r="J4" s="147" t="s">
        <v>4</v>
      </c>
      <c r="K4" s="147" t="s">
        <v>25</v>
      </c>
      <c r="L4" s="147" t="s">
        <v>4</v>
      </c>
      <c r="M4" s="147" t="s">
        <v>25</v>
      </c>
      <c r="N4" s="147" t="s">
        <v>4</v>
      </c>
      <c r="O4" s="147" t="s">
        <v>25</v>
      </c>
      <c r="P4" s="147" t="s">
        <v>4</v>
      </c>
      <c r="Q4" s="147" t="s">
        <v>25</v>
      </c>
      <c r="R4" s="147" t="s">
        <v>4</v>
      </c>
      <c r="S4" s="147" t="s">
        <v>25</v>
      </c>
      <c r="T4" s="147" t="s">
        <v>4</v>
      </c>
      <c r="U4" s="147" t="s">
        <v>25</v>
      </c>
      <c r="V4" s="147" t="s">
        <v>4</v>
      </c>
      <c r="W4" s="147" t="s">
        <v>25</v>
      </c>
      <c r="X4" s="709"/>
      <c r="Y4" s="712"/>
    </row>
    <row r="5" spans="1:25" s="6" customFormat="1" ht="12.75" customHeight="1" x14ac:dyDescent="0.2">
      <c r="A5" s="217" t="s">
        <v>26</v>
      </c>
      <c r="B5" s="209">
        <v>0</v>
      </c>
      <c r="C5" s="209">
        <v>0</v>
      </c>
      <c r="D5" s="209">
        <v>0</v>
      </c>
      <c r="E5" s="209">
        <v>0</v>
      </c>
      <c r="F5" s="209">
        <v>2</v>
      </c>
      <c r="G5" s="209">
        <v>2</v>
      </c>
      <c r="H5" s="209">
        <v>3</v>
      </c>
      <c r="I5" s="209">
        <v>2</v>
      </c>
      <c r="J5" s="209">
        <v>1</v>
      </c>
      <c r="K5" s="209">
        <v>1</v>
      </c>
      <c r="L5" s="209">
        <v>0</v>
      </c>
      <c r="M5" s="209">
        <v>0</v>
      </c>
      <c r="N5" s="209">
        <v>0</v>
      </c>
      <c r="O5" s="209">
        <v>0</v>
      </c>
      <c r="P5" s="209">
        <v>0</v>
      </c>
      <c r="Q5" s="209">
        <v>0</v>
      </c>
      <c r="R5" s="209">
        <v>2</v>
      </c>
      <c r="S5" s="209">
        <v>2</v>
      </c>
      <c r="T5" s="209">
        <v>0</v>
      </c>
      <c r="U5" s="209">
        <v>0</v>
      </c>
      <c r="V5" s="209">
        <v>52</v>
      </c>
      <c r="W5" s="209">
        <v>35</v>
      </c>
      <c r="X5" s="210">
        <f>SUM(B5,D5,F5,H5,J5,L5,N5,P5,R5,T5,V5)</f>
        <v>60</v>
      </c>
      <c r="Y5" s="211">
        <f>SUM(C5,E5,G5,I5,K5,M5,O5,Q5,S5,U5,W5)</f>
        <v>42</v>
      </c>
    </row>
    <row r="6" spans="1:25" s="6" customFormat="1" ht="12.75" customHeight="1" x14ac:dyDescent="0.2">
      <c r="A6" s="218" t="s">
        <v>27</v>
      </c>
      <c r="B6" s="212">
        <v>0</v>
      </c>
      <c r="C6" s="212">
        <v>0</v>
      </c>
      <c r="D6" s="212">
        <v>12</v>
      </c>
      <c r="E6" s="212">
        <v>3</v>
      </c>
      <c r="F6" s="212">
        <v>107</v>
      </c>
      <c r="G6" s="212">
        <v>35</v>
      </c>
      <c r="H6" s="212">
        <v>13</v>
      </c>
      <c r="I6" s="212">
        <v>4</v>
      </c>
      <c r="J6" s="212">
        <v>1</v>
      </c>
      <c r="K6" s="212">
        <v>0</v>
      </c>
      <c r="L6" s="212">
        <v>0</v>
      </c>
      <c r="M6" s="212">
        <v>0</v>
      </c>
      <c r="N6" s="212">
        <v>0</v>
      </c>
      <c r="O6" s="212">
        <v>0</v>
      </c>
      <c r="P6" s="212">
        <v>28</v>
      </c>
      <c r="Q6" s="212">
        <v>10</v>
      </c>
      <c r="R6" s="212">
        <v>1</v>
      </c>
      <c r="S6" s="212">
        <v>1</v>
      </c>
      <c r="T6" s="212">
        <v>0</v>
      </c>
      <c r="U6" s="212">
        <v>0</v>
      </c>
      <c r="V6" s="212">
        <v>85</v>
      </c>
      <c r="W6" s="212">
        <v>54</v>
      </c>
      <c r="X6" s="213">
        <f t="shared" ref="X6:Y11" si="0">SUM(B6,D6,F6,H6,J6,L6,N6,P6,R6,T6,V6)</f>
        <v>247</v>
      </c>
      <c r="Y6" s="214">
        <f t="shared" si="0"/>
        <v>107</v>
      </c>
    </row>
    <row r="7" spans="1:25" s="6" customFormat="1" ht="12.75" customHeight="1" x14ac:dyDescent="0.2">
      <c r="A7" s="218" t="s">
        <v>28</v>
      </c>
      <c r="B7" s="212">
        <v>11</v>
      </c>
      <c r="C7" s="212">
        <v>0</v>
      </c>
      <c r="D7" s="212">
        <v>39</v>
      </c>
      <c r="E7" s="212">
        <v>10</v>
      </c>
      <c r="F7" s="212">
        <v>139</v>
      </c>
      <c r="G7" s="212">
        <v>54</v>
      </c>
      <c r="H7" s="212">
        <v>2</v>
      </c>
      <c r="I7" s="212">
        <v>1</v>
      </c>
      <c r="J7" s="212">
        <v>0</v>
      </c>
      <c r="K7" s="212">
        <v>0</v>
      </c>
      <c r="L7" s="212">
        <v>0</v>
      </c>
      <c r="M7" s="212">
        <v>0</v>
      </c>
      <c r="N7" s="212">
        <v>0</v>
      </c>
      <c r="O7" s="212">
        <v>0</v>
      </c>
      <c r="P7" s="212">
        <v>4</v>
      </c>
      <c r="Q7" s="212">
        <v>1</v>
      </c>
      <c r="R7" s="212">
        <v>7</v>
      </c>
      <c r="S7" s="212">
        <v>4</v>
      </c>
      <c r="T7" s="212">
        <v>0</v>
      </c>
      <c r="U7" s="212">
        <v>0</v>
      </c>
      <c r="V7" s="212">
        <v>127</v>
      </c>
      <c r="W7" s="212">
        <v>84</v>
      </c>
      <c r="X7" s="213">
        <f t="shared" si="0"/>
        <v>329</v>
      </c>
      <c r="Y7" s="214">
        <f t="shared" si="0"/>
        <v>154</v>
      </c>
    </row>
    <row r="8" spans="1:25" s="6" customFormat="1" ht="12.75" customHeight="1" x14ac:dyDescent="0.2">
      <c r="A8" s="218" t="s">
        <v>29</v>
      </c>
      <c r="B8" s="212">
        <v>11</v>
      </c>
      <c r="C8" s="212">
        <v>0</v>
      </c>
      <c r="D8" s="212">
        <v>29</v>
      </c>
      <c r="E8" s="212">
        <v>14</v>
      </c>
      <c r="F8" s="212">
        <v>63</v>
      </c>
      <c r="G8" s="212">
        <v>32</v>
      </c>
      <c r="H8" s="212">
        <v>2</v>
      </c>
      <c r="I8" s="212">
        <v>0</v>
      </c>
      <c r="J8" s="212">
        <v>0</v>
      </c>
      <c r="K8" s="212">
        <v>0</v>
      </c>
      <c r="L8" s="212">
        <v>0</v>
      </c>
      <c r="M8" s="212">
        <v>0</v>
      </c>
      <c r="N8" s="212">
        <v>0</v>
      </c>
      <c r="O8" s="212">
        <v>0</v>
      </c>
      <c r="P8" s="212">
        <v>1</v>
      </c>
      <c r="Q8" s="212">
        <v>1</v>
      </c>
      <c r="R8" s="212">
        <v>6</v>
      </c>
      <c r="S8" s="212">
        <v>2</v>
      </c>
      <c r="T8" s="212">
        <v>0</v>
      </c>
      <c r="U8" s="212">
        <v>0</v>
      </c>
      <c r="V8" s="212">
        <v>89</v>
      </c>
      <c r="W8" s="212">
        <v>64</v>
      </c>
      <c r="X8" s="213">
        <f t="shared" si="0"/>
        <v>201</v>
      </c>
      <c r="Y8" s="214">
        <f t="shared" si="0"/>
        <v>113</v>
      </c>
    </row>
    <row r="9" spans="1:25" s="6" customFormat="1" x14ac:dyDescent="0.2">
      <c r="A9" s="218" t="s">
        <v>30</v>
      </c>
      <c r="B9" s="212">
        <v>27</v>
      </c>
      <c r="C9" s="212">
        <v>8</v>
      </c>
      <c r="D9" s="212">
        <v>42</v>
      </c>
      <c r="E9" s="212">
        <v>20</v>
      </c>
      <c r="F9" s="212">
        <v>67</v>
      </c>
      <c r="G9" s="212">
        <v>49</v>
      </c>
      <c r="H9" s="212">
        <v>0</v>
      </c>
      <c r="I9" s="212">
        <v>0</v>
      </c>
      <c r="J9" s="212">
        <v>0</v>
      </c>
      <c r="K9" s="212">
        <v>0</v>
      </c>
      <c r="L9" s="212">
        <v>0</v>
      </c>
      <c r="M9" s="212">
        <v>0</v>
      </c>
      <c r="N9" s="212">
        <v>0</v>
      </c>
      <c r="O9" s="212">
        <v>0</v>
      </c>
      <c r="P9" s="212">
        <v>0</v>
      </c>
      <c r="Q9" s="212">
        <v>0</v>
      </c>
      <c r="R9" s="212">
        <v>1</v>
      </c>
      <c r="S9" s="212">
        <v>0</v>
      </c>
      <c r="T9" s="212">
        <v>0</v>
      </c>
      <c r="U9" s="212">
        <v>0</v>
      </c>
      <c r="V9" s="212">
        <v>66</v>
      </c>
      <c r="W9" s="212">
        <v>46</v>
      </c>
      <c r="X9" s="213">
        <f t="shared" si="0"/>
        <v>203</v>
      </c>
      <c r="Y9" s="214">
        <f t="shared" si="0"/>
        <v>123</v>
      </c>
    </row>
    <row r="10" spans="1:25" s="6" customFormat="1" ht="13.5" thickBot="1" x14ac:dyDescent="0.25">
      <c r="A10" s="261" t="s">
        <v>31</v>
      </c>
      <c r="B10" s="227">
        <v>25</v>
      </c>
      <c r="C10" s="227">
        <v>7</v>
      </c>
      <c r="D10" s="227">
        <v>15</v>
      </c>
      <c r="E10" s="227">
        <v>6</v>
      </c>
      <c r="F10" s="227">
        <v>9</v>
      </c>
      <c r="G10" s="227">
        <v>5</v>
      </c>
      <c r="H10" s="227">
        <v>0</v>
      </c>
      <c r="I10" s="227">
        <v>0</v>
      </c>
      <c r="J10" s="227">
        <v>0</v>
      </c>
      <c r="K10" s="227">
        <v>0</v>
      </c>
      <c r="L10" s="227">
        <v>0</v>
      </c>
      <c r="M10" s="227">
        <v>0</v>
      </c>
      <c r="N10" s="227">
        <v>0</v>
      </c>
      <c r="O10" s="227">
        <v>0</v>
      </c>
      <c r="P10" s="227">
        <v>0</v>
      </c>
      <c r="Q10" s="227">
        <v>0</v>
      </c>
      <c r="R10" s="227">
        <v>1</v>
      </c>
      <c r="S10" s="227">
        <v>0</v>
      </c>
      <c r="T10" s="227">
        <v>0</v>
      </c>
      <c r="U10" s="227">
        <v>0</v>
      </c>
      <c r="V10" s="227">
        <v>10</v>
      </c>
      <c r="W10" s="227">
        <v>5</v>
      </c>
      <c r="X10" s="215">
        <f t="shared" si="0"/>
        <v>60</v>
      </c>
      <c r="Y10" s="216">
        <f t="shared" si="0"/>
        <v>23</v>
      </c>
    </row>
    <row r="11" spans="1:25" ht="13.5" thickBot="1" x14ac:dyDescent="0.25">
      <c r="A11" s="156" t="s">
        <v>4</v>
      </c>
      <c r="B11" s="259">
        <f>SUM(B5:B10)</f>
        <v>74</v>
      </c>
      <c r="C11" s="259">
        <f t="shared" ref="C11:W11" si="1">SUM(C5:C10)</f>
        <v>15</v>
      </c>
      <c r="D11" s="259">
        <f t="shared" si="1"/>
        <v>137</v>
      </c>
      <c r="E11" s="259">
        <f t="shared" si="1"/>
        <v>53</v>
      </c>
      <c r="F11" s="259">
        <f t="shared" si="1"/>
        <v>387</v>
      </c>
      <c r="G11" s="259">
        <f t="shared" si="1"/>
        <v>177</v>
      </c>
      <c r="H11" s="259">
        <f t="shared" si="1"/>
        <v>20</v>
      </c>
      <c r="I11" s="259">
        <f t="shared" si="1"/>
        <v>7</v>
      </c>
      <c r="J11" s="259">
        <f t="shared" si="1"/>
        <v>2</v>
      </c>
      <c r="K11" s="259">
        <f t="shared" si="1"/>
        <v>1</v>
      </c>
      <c r="L11" s="259">
        <f t="shared" si="1"/>
        <v>0</v>
      </c>
      <c r="M11" s="259">
        <f t="shared" si="1"/>
        <v>0</v>
      </c>
      <c r="N11" s="259">
        <f t="shared" si="1"/>
        <v>0</v>
      </c>
      <c r="O11" s="259">
        <f t="shared" si="1"/>
        <v>0</v>
      </c>
      <c r="P11" s="259">
        <f t="shared" si="1"/>
        <v>33</v>
      </c>
      <c r="Q11" s="259">
        <f t="shared" si="1"/>
        <v>12</v>
      </c>
      <c r="R11" s="259">
        <f t="shared" si="1"/>
        <v>18</v>
      </c>
      <c r="S11" s="259">
        <f t="shared" si="1"/>
        <v>9</v>
      </c>
      <c r="T11" s="259">
        <f t="shared" si="1"/>
        <v>0</v>
      </c>
      <c r="U11" s="259">
        <f t="shared" si="1"/>
        <v>0</v>
      </c>
      <c r="V11" s="259">
        <f t="shared" si="1"/>
        <v>429</v>
      </c>
      <c r="W11" s="259">
        <f t="shared" si="1"/>
        <v>288</v>
      </c>
      <c r="X11" s="259">
        <f t="shared" si="0"/>
        <v>1100</v>
      </c>
      <c r="Y11" s="260">
        <f t="shared" si="0"/>
        <v>562</v>
      </c>
    </row>
    <row r="12" spans="1:25" ht="15" customHeight="1" x14ac:dyDescent="0.2"/>
    <row r="13" spans="1:25" ht="15" customHeight="1" x14ac:dyDescent="0.2"/>
    <row r="14" spans="1:25" ht="15" customHeight="1" x14ac:dyDescent="0.2">
      <c r="A14" s="651" t="s">
        <v>511</v>
      </c>
      <c r="B14" s="651"/>
      <c r="C14" s="651"/>
      <c r="D14" s="651"/>
      <c r="E14" s="651"/>
      <c r="F14" s="651"/>
      <c r="G14" s="651"/>
      <c r="H14" s="651"/>
      <c r="I14" s="651"/>
      <c r="J14" s="651"/>
      <c r="K14" s="651"/>
      <c r="L14" s="651"/>
      <c r="M14" s="651"/>
      <c r="N14" s="651"/>
      <c r="O14" s="651"/>
      <c r="P14" s="651"/>
      <c r="Q14" s="651"/>
      <c r="R14" s="651"/>
      <c r="S14" s="651"/>
      <c r="T14" s="651"/>
      <c r="U14" s="651"/>
      <c r="V14" s="651"/>
      <c r="W14" s="651"/>
      <c r="X14" s="651"/>
      <c r="Y14" s="651"/>
    </row>
    <row r="15" spans="1:25" ht="15" customHeight="1" x14ac:dyDescent="0.2">
      <c r="A15" s="656" t="s">
        <v>504</v>
      </c>
      <c r="B15" s="656"/>
      <c r="C15" s="656"/>
      <c r="D15" s="656"/>
      <c r="E15" s="656"/>
      <c r="F15" s="656"/>
      <c r="G15" s="656"/>
      <c r="H15" s="656"/>
      <c r="I15" s="656"/>
      <c r="J15" s="656"/>
      <c r="K15" s="656"/>
      <c r="L15" s="656"/>
      <c r="M15" s="656"/>
      <c r="N15" s="656"/>
      <c r="O15" s="656"/>
      <c r="P15" s="656"/>
      <c r="Q15" s="656"/>
      <c r="R15" s="656"/>
      <c r="S15" s="656"/>
      <c r="T15" s="656"/>
      <c r="U15" s="656"/>
      <c r="V15" s="656"/>
      <c r="W15" s="656"/>
      <c r="X15" s="656"/>
      <c r="Y15" s="656"/>
    </row>
    <row r="16" spans="1:25" ht="45" customHeight="1" x14ac:dyDescent="0.2">
      <c r="A16" s="700" t="s">
        <v>505</v>
      </c>
      <c r="B16" s="700"/>
      <c r="C16" s="700"/>
      <c r="D16" s="700"/>
      <c r="E16" s="700"/>
      <c r="F16" s="700"/>
      <c r="G16" s="700"/>
      <c r="H16" s="700"/>
      <c r="I16" s="700"/>
      <c r="J16" s="700"/>
      <c r="K16" s="700"/>
      <c r="L16" s="700"/>
      <c r="M16" s="700"/>
      <c r="N16" s="700"/>
      <c r="O16" s="700"/>
      <c r="P16" s="700"/>
      <c r="Q16" s="700"/>
      <c r="R16" s="700"/>
      <c r="S16" s="700"/>
      <c r="T16" s="700"/>
      <c r="U16" s="700"/>
      <c r="V16" s="700"/>
      <c r="W16" s="700"/>
      <c r="X16" s="700"/>
      <c r="Y16" s="700"/>
    </row>
    <row r="17" spans="1:25" ht="15" customHeight="1" x14ac:dyDescent="0.2">
      <c r="A17" s="700" t="s">
        <v>506</v>
      </c>
      <c r="B17" s="700"/>
      <c r="C17" s="700"/>
      <c r="D17" s="700"/>
      <c r="E17" s="700"/>
      <c r="F17" s="700"/>
      <c r="G17" s="700"/>
      <c r="H17" s="700"/>
      <c r="I17" s="700"/>
      <c r="J17" s="700"/>
      <c r="K17" s="700"/>
      <c r="L17" s="700"/>
      <c r="M17" s="700"/>
      <c r="N17" s="700"/>
      <c r="O17" s="700"/>
      <c r="P17" s="700"/>
      <c r="Q17" s="700"/>
      <c r="R17" s="700"/>
      <c r="S17" s="700"/>
      <c r="T17" s="700"/>
      <c r="U17" s="700"/>
      <c r="V17" s="700"/>
      <c r="W17" s="700"/>
      <c r="X17" s="700"/>
      <c r="Y17" s="700"/>
    </row>
    <row r="18" spans="1:25" ht="15" customHeight="1" x14ac:dyDescent="0.2">
      <c r="A18" s="700" t="s">
        <v>507</v>
      </c>
      <c r="B18" s="700"/>
      <c r="C18" s="700"/>
      <c r="D18" s="700"/>
      <c r="E18" s="700"/>
      <c r="F18" s="700"/>
      <c r="G18" s="700"/>
      <c r="H18" s="700"/>
      <c r="I18" s="700"/>
      <c r="J18" s="700"/>
      <c r="K18" s="700"/>
      <c r="L18" s="700"/>
      <c r="M18" s="700"/>
      <c r="N18" s="700"/>
      <c r="O18" s="700"/>
      <c r="P18" s="700"/>
      <c r="Q18" s="700"/>
      <c r="R18" s="700"/>
      <c r="S18" s="700"/>
      <c r="T18" s="700"/>
      <c r="U18" s="700"/>
      <c r="V18" s="700"/>
      <c r="W18" s="700"/>
      <c r="X18" s="700"/>
      <c r="Y18" s="700"/>
    </row>
    <row r="19" spans="1:25" x14ac:dyDescent="0.2">
      <c r="A19" s="715"/>
      <c r="B19" s="715"/>
      <c r="C19" s="715"/>
      <c r="D19" s="715"/>
      <c r="E19" s="715"/>
      <c r="F19" s="715"/>
      <c r="G19" s="715"/>
      <c r="H19" s="715"/>
      <c r="I19" s="715"/>
      <c r="J19" s="715"/>
      <c r="K19" s="715"/>
      <c r="L19" s="715"/>
      <c r="M19" s="715"/>
      <c r="N19" s="80"/>
      <c r="O19" s="80"/>
    </row>
    <row r="21" spans="1:25" ht="15" x14ac:dyDescent="0.25">
      <c r="A21" s="58"/>
      <c r="B21" s="11"/>
      <c r="C21" s="11"/>
      <c r="D21" s="11"/>
    </row>
    <row r="22" spans="1:25" ht="15" x14ac:dyDescent="0.25">
      <c r="A22" s="58"/>
      <c r="B22" s="11"/>
      <c r="C22" s="11"/>
      <c r="D22" s="11"/>
    </row>
    <row r="23" spans="1:25" ht="15" x14ac:dyDescent="0.25">
      <c r="A23" s="58"/>
      <c r="B23" s="11"/>
      <c r="C23" s="11"/>
      <c r="D23" s="1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72"/>
  <sheetViews>
    <sheetView zoomScaleNormal="100" workbookViewId="0">
      <selection activeCell="G73" sqref="G73"/>
    </sheetView>
  </sheetViews>
  <sheetFormatPr defaultColWidth="9.140625" defaultRowHeight="12.75" x14ac:dyDescent="0.2"/>
  <cols>
    <col min="1" max="1" width="32.28515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39.75" customHeight="1" x14ac:dyDescent="0.25">
      <c r="A1" s="657" t="s">
        <v>452</v>
      </c>
      <c r="B1" s="658"/>
      <c r="C1" s="658"/>
      <c r="D1" s="658"/>
      <c r="E1" s="658"/>
      <c r="F1" s="658"/>
      <c r="G1" s="658"/>
      <c r="H1" s="658"/>
      <c r="I1" s="658"/>
      <c r="J1" s="658"/>
      <c r="K1" s="658"/>
      <c r="L1" s="658"/>
      <c r="M1" s="659"/>
      <c r="O1" s="28"/>
    </row>
    <row r="2" spans="1:18" s="5" customFormat="1" ht="30" customHeight="1" thickBot="1" x14ac:dyDescent="0.25">
      <c r="A2" s="196" t="s">
        <v>627</v>
      </c>
      <c r="B2" s="660" t="s">
        <v>19</v>
      </c>
      <c r="C2" s="684"/>
      <c r="D2" s="684"/>
      <c r="E2" s="684"/>
      <c r="F2" s="684"/>
      <c r="G2" s="684"/>
      <c r="H2" s="684"/>
      <c r="I2" s="661"/>
      <c r="J2" s="720" t="s">
        <v>581</v>
      </c>
      <c r="K2" s="720"/>
      <c r="L2" s="249" t="s">
        <v>4</v>
      </c>
      <c r="M2" s="123" t="s">
        <v>121</v>
      </c>
      <c r="N2" s="43"/>
      <c r="O2" s="14"/>
      <c r="Q2" s="14"/>
      <c r="R2" s="14"/>
    </row>
    <row r="3" spans="1:18" s="5" customFormat="1" ht="12.75" customHeight="1" x14ac:dyDescent="0.2">
      <c r="A3" s="129" t="s">
        <v>628</v>
      </c>
      <c r="B3" s="725"/>
      <c r="C3" s="726"/>
      <c r="D3" s="726"/>
      <c r="E3" s="726"/>
      <c r="F3" s="726"/>
      <c r="G3" s="726"/>
      <c r="H3" s="726"/>
      <c r="I3" s="726"/>
      <c r="J3" s="726"/>
      <c r="K3" s="726"/>
      <c r="L3" s="726"/>
      <c r="M3" s="727"/>
    </row>
    <row r="4" spans="1:18" s="5" customFormat="1" ht="12.75" customHeight="1" x14ac:dyDescent="0.2">
      <c r="A4" s="254"/>
      <c r="B4" s="724" t="s">
        <v>34</v>
      </c>
      <c r="C4" s="724"/>
      <c r="D4" s="724" t="s">
        <v>35</v>
      </c>
      <c r="E4" s="724"/>
      <c r="F4" s="724" t="s">
        <v>37</v>
      </c>
      <c r="G4" s="724"/>
      <c r="H4" s="724" t="s">
        <v>36</v>
      </c>
      <c r="I4" s="724"/>
      <c r="J4" s="628" t="s">
        <v>4</v>
      </c>
      <c r="K4" s="628" t="s">
        <v>25</v>
      </c>
      <c r="L4" s="721"/>
      <c r="M4" s="722"/>
    </row>
    <row r="5" spans="1:18" s="5" customFormat="1" ht="12.75" customHeight="1" x14ac:dyDescent="0.2">
      <c r="A5" s="160" t="s">
        <v>32</v>
      </c>
      <c r="B5" s="92" t="s">
        <v>4</v>
      </c>
      <c r="C5" s="92" t="s">
        <v>25</v>
      </c>
      <c r="D5" s="92" t="s">
        <v>4</v>
      </c>
      <c r="E5" s="92" t="s">
        <v>25</v>
      </c>
      <c r="F5" s="92" t="s">
        <v>4</v>
      </c>
      <c r="G5" s="92" t="s">
        <v>25</v>
      </c>
      <c r="H5" s="92" t="s">
        <v>4</v>
      </c>
      <c r="I5" s="92" t="s">
        <v>25</v>
      </c>
      <c r="J5" s="628"/>
      <c r="K5" s="628"/>
      <c r="L5" s="721"/>
      <c r="M5" s="723"/>
    </row>
    <row r="6" spans="1:18" s="6" customFormat="1" ht="12.75" customHeight="1" x14ac:dyDescent="0.2">
      <c r="A6" s="112" t="s">
        <v>33</v>
      </c>
      <c r="B6" s="212">
        <v>3</v>
      </c>
      <c r="C6" s="212">
        <v>1</v>
      </c>
      <c r="D6" s="212">
        <v>1</v>
      </c>
      <c r="E6" s="212">
        <v>0</v>
      </c>
      <c r="F6" s="212">
        <v>9</v>
      </c>
      <c r="G6" s="212">
        <v>3</v>
      </c>
      <c r="H6" s="212">
        <v>0</v>
      </c>
      <c r="I6" s="212">
        <v>0</v>
      </c>
      <c r="J6" s="212">
        <v>3</v>
      </c>
      <c r="K6" s="212">
        <v>2</v>
      </c>
      <c r="L6" s="213">
        <f t="shared" ref="L6:M10" si="0">SUM(B6,D6,F6,H6,J6)</f>
        <v>16</v>
      </c>
      <c r="M6" s="214">
        <f t="shared" si="0"/>
        <v>6</v>
      </c>
    </row>
    <row r="7" spans="1:18" s="6" customFormat="1" ht="12.75" customHeight="1" x14ac:dyDescent="0.2">
      <c r="A7" s="112" t="s">
        <v>89</v>
      </c>
      <c r="B7" s="212">
        <v>1</v>
      </c>
      <c r="C7" s="212">
        <v>1</v>
      </c>
      <c r="D7" s="212">
        <v>6</v>
      </c>
      <c r="E7" s="212">
        <v>3</v>
      </c>
      <c r="F7" s="212">
        <v>11</v>
      </c>
      <c r="G7" s="212">
        <v>4</v>
      </c>
      <c r="H7" s="212">
        <v>0</v>
      </c>
      <c r="I7" s="212">
        <v>0</v>
      </c>
      <c r="J7" s="212">
        <v>5</v>
      </c>
      <c r="K7" s="212">
        <v>1</v>
      </c>
      <c r="L7" s="213">
        <f t="shared" si="0"/>
        <v>23</v>
      </c>
      <c r="M7" s="214">
        <f t="shared" si="0"/>
        <v>9</v>
      </c>
    </row>
    <row r="8" spans="1:18" s="6" customFormat="1" ht="12.75" customHeight="1" x14ac:dyDescent="0.2">
      <c r="A8" s="112" t="s">
        <v>90</v>
      </c>
      <c r="B8" s="212">
        <v>0</v>
      </c>
      <c r="C8" s="212">
        <v>0</v>
      </c>
      <c r="D8" s="212">
        <v>0</v>
      </c>
      <c r="E8" s="212">
        <v>0</v>
      </c>
      <c r="F8" s="212">
        <v>2</v>
      </c>
      <c r="G8" s="212">
        <v>1</v>
      </c>
      <c r="H8" s="212">
        <v>0</v>
      </c>
      <c r="I8" s="212">
        <v>0</v>
      </c>
      <c r="J8" s="212">
        <v>0</v>
      </c>
      <c r="K8" s="212">
        <v>0</v>
      </c>
      <c r="L8" s="213">
        <f t="shared" si="0"/>
        <v>2</v>
      </c>
      <c r="M8" s="214">
        <f t="shared" si="0"/>
        <v>1</v>
      </c>
    </row>
    <row r="9" spans="1:18" s="6" customFormat="1" ht="12.75" customHeight="1" x14ac:dyDescent="0.2">
      <c r="A9" s="112" t="s">
        <v>451</v>
      </c>
      <c r="B9" s="212">
        <v>14</v>
      </c>
      <c r="C9" s="212">
        <v>3</v>
      </c>
      <c r="D9" s="212">
        <v>25</v>
      </c>
      <c r="E9" s="212">
        <v>13</v>
      </c>
      <c r="F9" s="212">
        <v>18</v>
      </c>
      <c r="G9" s="212">
        <v>9</v>
      </c>
      <c r="H9" s="212">
        <v>3</v>
      </c>
      <c r="I9" s="212">
        <v>3</v>
      </c>
      <c r="J9" s="212">
        <v>0</v>
      </c>
      <c r="K9" s="212">
        <v>0</v>
      </c>
      <c r="L9" s="213">
        <f t="shared" si="0"/>
        <v>60</v>
      </c>
      <c r="M9" s="214">
        <f t="shared" si="0"/>
        <v>28</v>
      </c>
    </row>
    <row r="10" spans="1:18" s="6" customFormat="1" ht="12.75" customHeight="1" thickBot="1" x14ac:dyDescent="0.25">
      <c r="A10" s="219" t="s">
        <v>4</v>
      </c>
      <c r="B10" s="215">
        <f t="shared" ref="B10:K10" si="1">SUM(B6:B9)</f>
        <v>18</v>
      </c>
      <c r="C10" s="215">
        <f t="shared" si="1"/>
        <v>5</v>
      </c>
      <c r="D10" s="215">
        <f t="shared" si="1"/>
        <v>32</v>
      </c>
      <c r="E10" s="215">
        <f t="shared" si="1"/>
        <v>16</v>
      </c>
      <c r="F10" s="215">
        <f t="shared" si="1"/>
        <v>40</v>
      </c>
      <c r="G10" s="215">
        <f t="shared" si="1"/>
        <v>17</v>
      </c>
      <c r="H10" s="215">
        <f t="shared" si="1"/>
        <v>3</v>
      </c>
      <c r="I10" s="215">
        <f t="shared" si="1"/>
        <v>3</v>
      </c>
      <c r="J10" s="215">
        <f t="shared" si="1"/>
        <v>8</v>
      </c>
      <c r="K10" s="215">
        <f t="shared" si="1"/>
        <v>3</v>
      </c>
      <c r="L10" s="215">
        <f t="shared" si="0"/>
        <v>101</v>
      </c>
      <c r="M10" s="216">
        <f t="shared" si="0"/>
        <v>44</v>
      </c>
    </row>
    <row r="11" spans="1:18" s="6" customFormat="1" ht="12.75" customHeight="1" x14ac:dyDescent="0.2">
      <c r="A11" s="255" t="s">
        <v>629</v>
      </c>
      <c r="B11" s="725"/>
      <c r="C11" s="726"/>
      <c r="D11" s="726"/>
      <c r="E11" s="726"/>
      <c r="F11" s="726"/>
      <c r="G11" s="726"/>
      <c r="H11" s="726"/>
      <c r="I11" s="726"/>
      <c r="J11" s="726"/>
      <c r="K11" s="726"/>
      <c r="L11" s="726"/>
      <c r="M11" s="727"/>
    </row>
    <row r="12" spans="1:18" s="6" customFormat="1" ht="12.75" customHeight="1" x14ac:dyDescent="0.2">
      <c r="A12" s="256"/>
      <c r="B12" s="720" t="s">
        <v>34</v>
      </c>
      <c r="C12" s="720"/>
      <c r="D12" s="720" t="s">
        <v>35</v>
      </c>
      <c r="E12" s="720"/>
      <c r="F12" s="720" t="s">
        <v>37</v>
      </c>
      <c r="G12" s="720"/>
      <c r="H12" s="720" t="s">
        <v>36</v>
      </c>
      <c r="I12" s="720"/>
      <c r="J12" s="720" t="s">
        <v>4</v>
      </c>
      <c r="K12" s="720" t="s">
        <v>25</v>
      </c>
      <c r="L12" s="721"/>
      <c r="M12" s="722"/>
    </row>
    <row r="13" spans="1:18" s="6" customFormat="1" ht="12.75" customHeight="1" x14ac:dyDescent="0.2">
      <c r="A13" s="112" t="s">
        <v>32</v>
      </c>
      <c r="B13" s="95" t="s">
        <v>4</v>
      </c>
      <c r="C13" s="95" t="s">
        <v>25</v>
      </c>
      <c r="D13" s="95" t="s">
        <v>4</v>
      </c>
      <c r="E13" s="95" t="s">
        <v>25</v>
      </c>
      <c r="F13" s="95" t="s">
        <v>4</v>
      </c>
      <c r="G13" s="95" t="s">
        <v>25</v>
      </c>
      <c r="H13" s="95" t="s">
        <v>4</v>
      </c>
      <c r="I13" s="95" t="s">
        <v>25</v>
      </c>
      <c r="J13" s="720"/>
      <c r="K13" s="720"/>
      <c r="L13" s="721"/>
      <c r="M13" s="723"/>
    </row>
    <row r="14" spans="1:18" s="6" customFormat="1" ht="12.75" customHeight="1" x14ac:dyDescent="0.2">
      <c r="A14" s="112" t="s">
        <v>33</v>
      </c>
      <c r="B14" s="273">
        <v>2</v>
      </c>
      <c r="C14" s="273">
        <v>0</v>
      </c>
      <c r="D14" s="273">
        <v>2</v>
      </c>
      <c r="E14" s="273">
        <v>1</v>
      </c>
      <c r="F14" s="273">
        <v>3</v>
      </c>
      <c r="G14" s="273">
        <v>2</v>
      </c>
      <c r="H14" s="273">
        <v>1</v>
      </c>
      <c r="I14" s="273">
        <v>1</v>
      </c>
      <c r="J14" s="273">
        <v>0</v>
      </c>
      <c r="K14" s="273">
        <v>0</v>
      </c>
      <c r="L14" s="213">
        <f t="shared" ref="L14:M18" si="2">SUM(B14,D14,F14,H14,J14)</f>
        <v>8</v>
      </c>
      <c r="M14" s="214">
        <f t="shared" si="2"/>
        <v>4</v>
      </c>
    </row>
    <row r="15" spans="1:18" s="6" customFormat="1" ht="12.75" customHeight="1" x14ac:dyDescent="0.2">
      <c r="A15" s="112" t="s">
        <v>89</v>
      </c>
      <c r="B15" s="273">
        <v>2</v>
      </c>
      <c r="C15" s="273">
        <v>2</v>
      </c>
      <c r="D15" s="273">
        <v>4</v>
      </c>
      <c r="E15" s="273">
        <v>0</v>
      </c>
      <c r="F15" s="273">
        <v>17</v>
      </c>
      <c r="G15" s="273">
        <v>8</v>
      </c>
      <c r="H15" s="273">
        <v>2</v>
      </c>
      <c r="I15" s="273">
        <v>2</v>
      </c>
      <c r="J15" s="273">
        <v>3</v>
      </c>
      <c r="K15" s="273">
        <v>0</v>
      </c>
      <c r="L15" s="213">
        <f t="shared" si="2"/>
        <v>28</v>
      </c>
      <c r="M15" s="214">
        <f t="shared" si="2"/>
        <v>12</v>
      </c>
    </row>
    <row r="16" spans="1:18" s="6" customFormat="1" ht="12.75" customHeight="1" x14ac:dyDescent="0.2">
      <c r="A16" s="112" t="s">
        <v>90</v>
      </c>
      <c r="B16" s="273">
        <v>0</v>
      </c>
      <c r="C16" s="273">
        <v>0</v>
      </c>
      <c r="D16" s="273">
        <v>0</v>
      </c>
      <c r="E16" s="273">
        <v>0</v>
      </c>
      <c r="F16" s="273">
        <v>0</v>
      </c>
      <c r="G16" s="273">
        <v>0</v>
      </c>
      <c r="H16" s="273">
        <v>0</v>
      </c>
      <c r="I16" s="273">
        <v>0</v>
      </c>
      <c r="J16" s="273">
        <v>1</v>
      </c>
      <c r="K16" s="273">
        <v>1</v>
      </c>
      <c r="L16" s="213">
        <f t="shared" si="2"/>
        <v>1</v>
      </c>
      <c r="M16" s="214">
        <f t="shared" si="2"/>
        <v>1</v>
      </c>
    </row>
    <row r="17" spans="1:13" s="6" customFormat="1" ht="12.75" customHeight="1" x14ac:dyDescent="0.2">
      <c r="A17" s="112" t="s">
        <v>451</v>
      </c>
      <c r="B17" s="273">
        <v>7</v>
      </c>
      <c r="C17" s="273">
        <v>3</v>
      </c>
      <c r="D17" s="273">
        <v>16</v>
      </c>
      <c r="E17" s="273">
        <v>8</v>
      </c>
      <c r="F17" s="273">
        <v>59</v>
      </c>
      <c r="G17" s="273">
        <v>32</v>
      </c>
      <c r="H17" s="273">
        <v>35</v>
      </c>
      <c r="I17" s="273">
        <v>29</v>
      </c>
      <c r="J17" s="273">
        <v>0</v>
      </c>
      <c r="K17" s="273">
        <v>0</v>
      </c>
      <c r="L17" s="213">
        <f t="shared" si="2"/>
        <v>117</v>
      </c>
      <c r="M17" s="214">
        <f t="shared" si="2"/>
        <v>72</v>
      </c>
    </row>
    <row r="18" spans="1:13" ht="12.75" customHeight="1" thickBot="1" x14ac:dyDescent="0.25">
      <c r="A18" s="219" t="s">
        <v>4</v>
      </c>
      <c r="B18" s="215">
        <f t="shared" ref="B18:K18" si="3">SUM(B14:B17)</f>
        <v>11</v>
      </c>
      <c r="C18" s="215">
        <f t="shared" si="3"/>
        <v>5</v>
      </c>
      <c r="D18" s="215">
        <f t="shared" si="3"/>
        <v>22</v>
      </c>
      <c r="E18" s="215">
        <f t="shared" si="3"/>
        <v>9</v>
      </c>
      <c r="F18" s="215">
        <f t="shared" si="3"/>
        <v>79</v>
      </c>
      <c r="G18" s="215">
        <f t="shared" si="3"/>
        <v>42</v>
      </c>
      <c r="H18" s="215">
        <f t="shared" si="3"/>
        <v>38</v>
      </c>
      <c r="I18" s="215">
        <f t="shared" si="3"/>
        <v>32</v>
      </c>
      <c r="J18" s="215">
        <f t="shared" si="3"/>
        <v>4</v>
      </c>
      <c r="K18" s="215">
        <f t="shared" si="3"/>
        <v>1</v>
      </c>
      <c r="L18" s="215">
        <f t="shared" si="2"/>
        <v>154</v>
      </c>
      <c r="M18" s="216">
        <f t="shared" si="2"/>
        <v>89</v>
      </c>
    </row>
    <row r="19" spans="1:13" ht="12.75" customHeight="1" x14ac:dyDescent="0.2">
      <c r="A19" s="255" t="s">
        <v>630</v>
      </c>
      <c r="B19" s="717"/>
      <c r="C19" s="718"/>
      <c r="D19" s="718"/>
      <c r="E19" s="718"/>
      <c r="F19" s="718"/>
      <c r="G19" s="718"/>
      <c r="H19" s="718"/>
      <c r="I19" s="718"/>
      <c r="J19" s="718"/>
      <c r="K19" s="718"/>
      <c r="L19" s="718"/>
      <c r="M19" s="719"/>
    </row>
    <row r="20" spans="1:13" ht="12.75" customHeight="1" x14ac:dyDescent="0.2">
      <c r="A20" s="256"/>
      <c r="B20" s="720" t="s">
        <v>34</v>
      </c>
      <c r="C20" s="720"/>
      <c r="D20" s="720" t="s">
        <v>35</v>
      </c>
      <c r="E20" s="720"/>
      <c r="F20" s="720" t="s">
        <v>37</v>
      </c>
      <c r="G20" s="720"/>
      <c r="H20" s="720" t="s">
        <v>36</v>
      </c>
      <c r="I20" s="720"/>
      <c r="J20" s="720" t="s">
        <v>4</v>
      </c>
      <c r="K20" s="720" t="s">
        <v>25</v>
      </c>
      <c r="L20" s="721"/>
      <c r="M20" s="722"/>
    </row>
    <row r="21" spans="1:13" ht="12.75" customHeight="1" x14ac:dyDescent="0.2">
      <c r="A21" s="112" t="s">
        <v>32</v>
      </c>
      <c r="B21" s="95" t="s">
        <v>4</v>
      </c>
      <c r="C21" s="95" t="s">
        <v>25</v>
      </c>
      <c r="D21" s="95" t="s">
        <v>4</v>
      </c>
      <c r="E21" s="95" t="s">
        <v>25</v>
      </c>
      <c r="F21" s="95" t="s">
        <v>4</v>
      </c>
      <c r="G21" s="95" t="s">
        <v>25</v>
      </c>
      <c r="H21" s="95" t="s">
        <v>4</v>
      </c>
      <c r="I21" s="95" t="s">
        <v>25</v>
      </c>
      <c r="J21" s="720"/>
      <c r="K21" s="720"/>
      <c r="L21" s="721"/>
      <c r="M21" s="723"/>
    </row>
    <row r="22" spans="1:13" ht="12.75" customHeight="1" x14ac:dyDescent="0.2">
      <c r="A22" s="112" t="s">
        <v>33</v>
      </c>
      <c r="B22" s="273">
        <v>2</v>
      </c>
      <c r="C22" s="273">
        <v>1</v>
      </c>
      <c r="D22" s="273">
        <v>3</v>
      </c>
      <c r="E22" s="273">
        <v>1</v>
      </c>
      <c r="F22" s="273">
        <v>9</v>
      </c>
      <c r="G22" s="273">
        <v>1</v>
      </c>
      <c r="H22" s="273">
        <v>5</v>
      </c>
      <c r="I22" s="273">
        <v>4</v>
      </c>
      <c r="J22" s="273">
        <v>7</v>
      </c>
      <c r="K22" s="273">
        <v>3</v>
      </c>
      <c r="L22" s="213">
        <f t="shared" ref="L22:M26" si="4">SUM(B22,D22,F22,H22,J22)</f>
        <v>26</v>
      </c>
      <c r="M22" s="214">
        <f t="shared" si="4"/>
        <v>10</v>
      </c>
    </row>
    <row r="23" spans="1:13" ht="12.75" customHeight="1" x14ac:dyDescent="0.2">
      <c r="A23" s="112" t="s">
        <v>89</v>
      </c>
      <c r="B23" s="273">
        <v>1</v>
      </c>
      <c r="C23" s="273">
        <v>0</v>
      </c>
      <c r="D23" s="273">
        <v>10</v>
      </c>
      <c r="E23" s="273">
        <v>5</v>
      </c>
      <c r="F23" s="273">
        <v>11</v>
      </c>
      <c r="G23" s="273">
        <v>6</v>
      </c>
      <c r="H23" s="273">
        <v>8</v>
      </c>
      <c r="I23" s="273">
        <v>3</v>
      </c>
      <c r="J23" s="273">
        <v>5</v>
      </c>
      <c r="K23" s="273">
        <v>2</v>
      </c>
      <c r="L23" s="213">
        <f t="shared" si="4"/>
        <v>35</v>
      </c>
      <c r="M23" s="214">
        <f t="shared" si="4"/>
        <v>16</v>
      </c>
    </row>
    <row r="24" spans="1:13" ht="12.75" customHeight="1" x14ac:dyDescent="0.2">
      <c r="A24" s="112" t="s">
        <v>90</v>
      </c>
      <c r="B24" s="273">
        <v>0</v>
      </c>
      <c r="C24" s="273">
        <v>0</v>
      </c>
      <c r="D24" s="273">
        <v>0</v>
      </c>
      <c r="E24" s="273">
        <v>0</v>
      </c>
      <c r="F24" s="273">
        <v>2</v>
      </c>
      <c r="G24" s="273">
        <v>0</v>
      </c>
      <c r="H24" s="273">
        <v>0</v>
      </c>
      <c r="I24" s="273">
        <v>0</v>
      </c>
      <c r="J24" s="273">
        <v>0</v>
      </c>
      <c r="K24" s="273">
        <v>0</v>
      </c>
      <c r="L24" s="213">
        <f t="shared" si="4"/>
        <v>2</v>
      </c>
      <c r="M24" s="214">
        <f t="shared" si="4"/>
        <v>0</v>
      </c>
    </row>
    <row r="25" spans="1:13" ht="12.75" customHeight="1" x14ac:dyDescent="0.2">
      <c r="A25" s="112" t="s">
        <v>451</v>
      </c>
      <c r="B25" s="273">
        <v>6</v>
      </c>
      <c r="C25" s="273">
        <v>0</v>
      </c>
      <c r="D25" s="273">
        <v>20</v>
      </c>
      <c r="E25" s="273">
        <v>4</v>
      </c>
      <c r="F25" s="273">
        <v>45</v>
      </c>
      <c r="G25" s="273">
        <v>23</v>
      </c>
      <c r="H25" s="273">
        <v>5</v>
      </c>
      <c r="I25" s="273">
        <v>3</v>
      </c>
      <c r="J25" s="273">
        <v>1</v>
      </c>
      <c r="K25" s="273">
        <v>0</v>
      </c>
      <c r="L25" s="213">
        <f t="shared" si="4"/>
        <v>77</v>
      </c>
      <c r="M25" s="214">
        <f t="shared" si="4"/>
        <v>30</v>
      </c>
    </row>
    <row r="26" spans="1:13" ht="12.75" customHeight="1" thickBot="1" x14ac:dyDescent="0.25">
      <c r="A26" s="219" t="s">
        <v>4</v>
      </c>
      <c r="B26" s="215">
        <f t="shared" ref="B26:K26" si="5">SUM(B22:B25)</f>
        <v>9</v>
      </c>
      <c r="C26" s="215">
        <f t="shared" si="5"/>
        <v>1</v>
      </c>
      <c r="D26" s="215">
        <f t="shared" si="5"/>
        <v>33</v>
      </c>
      <c r="E26" s="215">
        <f t="shared" si="5"/>
        <v>10</v>
      </c>
      <c r="F26" s="215">
        <f t="shared" si="5"/>
        <v>67</v>
      </c>
      <c r="G26" s="215">
        <f t="shared" si="5"/>
        <v>30</v>
      </c>
      <c r="H26" s="215">
        <f t="shared" si="5"/>
        <v>18</v>
      </c>
      <c r="I26" s="215">
        <f t="shared" si="5"/>
        <v>10</v>
      </c>
      <c r="J26" s="215">
        <f t="shared" si="5"/>
        <v>13</v>
      </c>
      <c r="K26" s="215">
        <f t="shared" si="5"/>
        <v>5</v>
      </c>
      <c r="L26" s="215">
        <f t="shared" si="4"/>
        <v>140</v>
      </c>
      <c r="M26" s="216">
        <f t="shared" si="4"/>
        <v>56</v>
      </c>
    </row>
    <row r="27" spans="1:13" ht="12.75" customHeight="1" x14ac:dyDescent="0.2">
      <c r="A27" s="255" t="s">
        <v>631</v>
      </c>
      <c r="B27" s="717"/>
      <c r="C27" s="718"/>
      <c r="D27" s="718"/>
      <c r="E27" s="718"/>
      <c r="F27" s="718"/>
      <c r="G27" s="718"/>
      <c r="H27" s="718"/>
      <c r="I27" s="718"/>
      <c r="J27" s="718"/>
      <c r="K27" s="718"/>
      <c r="L27" s="718"/>
      <c r="M27" s="719"/>
    </row>
    <row r="28" spans="1:13" ht="12.75" customHeight="1" x14ac:dyDescent="0.2">
      <c r="A28" s="256"/>
      <c r="B28" s="720" t="s">
        <v>34</v>
      </c>
      <c r="C28" s="720"/>
      <c r="D28" s="720" t="s">
        <v>35</v>
      </c>
      <c r="E28" s="720"/>
      <c r="F28" s="720" t="s">
        <v>37</v>
      </c>
      <c r="G28" s="720"/>
      <c r="H28" s="720" t="s">
        <v>36</v>
      </c>
      <c r="I28" s="720"/>
      <c r="J28" s="720" t="s">
        <v>4</v>
      </c>
      <c r="K28" s="720" t="s">
        <v>25</v>
      </c>
      <c r="L28" s="721"/>
      <c r="M28" s="722"/>
    </row>
    <row r="29" spans="1:13" ht="12.75" customHeight="1" x14ac:dyDescent="0.2">
      <c r="A29" s="112" t="s">
        <v>32</v>
      </c>
      <c r="B29" s="95" t="s">
        <v>4</v>
      </c>
      <c r="C29" s="95" t="s">
        <v>25</v>
      </c>
      <c r="D29" s="95" t="s">
        <v>4</v>
      </c>
      <c r="E29" s="95" t="s">
        <v>25</v>
      </c>
      <c r="F29" s="95" t="s">
        <v>4</v>
      </c>
      <c r="G29" s="95" t="s">
        <v>25</v>
      </c>
      <c r="H29" s="95" t="s">
        <v>4</v>
      </c>
      <c r="I29" s="95" t="s">
        <v>25</v>
      </c>
      <c r="J29" s="720"/>
      <c r="K29" s="720"/>
      <c r="L29" s="721"/>
      <c r="M29" s="723"/>
    </row>
    <row r="30" spans="1:13" ht="12.75" customHeight="1" x14ac:dyDescent="0.2">
      <c r="A30" s="112" t="s">
        <v>33</v>
      </c>
      <c r="B30" s="273">
        <v>1</v>
      </c>
      <c r="C30" s="273">
        <v>0</v>
      </c>
      <c r="D30" s="273">
        <v>2</v>
      </c>
      <c r="E30" s="273">
        <v>1</v>
      </c>
      <c r="F30" s="273">
        <v>12</v>
      </c>
      <c r="G30" s="273">
        <v>2</v>
      </c>
      <c r="H30" s="273">
        <v>5</v>
      </c>
      <c r="I30" s="273">
        <v>1</v>
      </c>
      <c r="J30" s="273">
        <v>9</v>
      </c>
      <c r="K30" s="273">
        <v>4</v>
      </c>
      <c r="L30" s="213">
        <f t="shared" ref="L30:M34" si="6">SUM(B30,D30,F30,H30,J30)</f>
        <v>29</v>
      </c>
      <c r="M30" s="214">
        <f t="shared" si="6"/>
        <v>8</v>
      </c>
    </row>
    <row r="31" spans="1:13" ht="12.75" customHeight="1" x14ac:dyDescent="0.2">
      <c r="A31" s="112" t="s">
        <v>89</v>
      </c>
      <c r="B31" s="273">
        <v>3</v>
      </c>
      <c r="C31" s="273">
        <v>1</v>
      </c>
      <c r="D31" s="273">
        <v>3</v>
      </c>
      <c r="E31" s="273">
        <v>1</v>
      </c>
      <c r="F31" s="273">
        <v>14</v>
      </c>
      <c r="G31" s="273">
        <v>3</v>
      </c>
      <c r="H31" s="273">
        <v>9</v>
      </c>
      <c r="I31" s="273">
        <v>3</v>
      </c>
      <c r="J31" s="273">
        <v>0</v>
      </c>
      <c r="K31" s="273">
        <v>0</v>
      </c>
      <c r="L31" s="213">
        <f t="shared" si="6"/>
        <v>29</v>
      </c>
      <c r="M31" s="214">
        <f t="shared" si="6"/>
        <v>8</v>
      </c>
    </row>
    <row r="32" spans="1:13" ht="12.75" customHeight="1" x14ac:dyDescent="0.2">
      <c r="A32" s="112" t="s">
        <v>90</v>
      </c>
      <c r="B32" s="273">
        <v>1</v>
      </c>
      <c r="C32" s="273">
        <v>0</v>
      </c>
      <c r="D32" s="273">
        <v>1</v>
      </c>
      <c r="E32" s="273">
        <v>0</v>
      </c>
      <c r="F32" s="273">
        <v>0</v>
      </c>
      <c r="G32" s="273">
        <v>0</v>
      </c>
      <c r="H32" s="273">
        <v>0</v>
      </c>
      <c r="I32" s="273">
        <v>0</v>
      </c>
      <c r="J32" s="273">
        <v>1</v>
      </c>
      <c r="K32" s="273">
        <v>1</v>
      </c>
      <c r="L32" s="213">
        <f t="shared" si="6"/>
        <v>3</v>
      </c>
      <c r="M32" s="214">
        <f t="shared" si="6"/>
        <v>1</v>
      </c>
    </row>
    <row r="33" spans="1:13" ht="12.75" customHeight="1" x14ac:dyDescent="0.2">
      <c r="A33" s="112" t="s">
        <v>451</v>
      </c>
      <c r="B33" s="273">
        <v>16</v>
      </c>
      <c r="C33" s="273">
        <v>3</v>
      </c>
      <c r="D33" s="273">
        <v>16</v>
      </c>
      <c r="E33" s="273">
        <v>6</v>
      </c>
      <c r="F33" s="273">
        <v>36</v>
      </c>
      <c r="G33" s="273">
        <v>8</v>
      </c>
      <c r="H33" s="273">
        <v>5</v>
      </c>
      <c r="I33" s="273">
        <v>5</v>
      </c>
      <c r="J33" s="273">
        <v>1</v>
      </c>
      <c r="K33" s="273">
        <v>1</v>
      </c>
      <c r="L33" s="213">
        <f t="shared" si="6"/>
        <v>74</v>
      </c>
      <c r="M33" s="214">
        <f t="shared" si="6"/>
        <v>23</v>
      </c>
    </row>
    <row r="34" spans="1:13" ht="12.75" customHeight="1" thickBot="1" x14ac:dyDescent="0.25">
      <c r="A34" s="219" t="s">
        <v>4</v>
      </c>
      <c r="B34" s="215">
        <f t="shared" ref="B34:K34" si="7">SUM(B30:B33)</f>
        <v>21</v>
      </c>
      <c r="C34" s="215">
        <f t="shared" si="7"/>
        <v>4</v>
      </c>
      <c r="D34" s="215">
        <f t="shared" si="7"/>
        <v>22</v>
      </c>
      <c r="E34" s="215">
        <f t="shared" si="7"/>
        <v>8</v>
      </c>
      <c r="F34" s="215">
        <f t="shared" si="7"/>
        <v>62</v>
      </c>
      <c r="G34" s="215">
        <f t="shared" si="7"/>
        <v>13</v>
      </c>
      <c r="H34" s="215">
        <f t="shared" si="7"/>
        <v>19</v>
      </c>
      <c r="I34" s="215">
        <f t="shared" si="7"/>
        <v>9</v>
      </c>
      <c r="J34" s="215">
        <f t="shared" si="7"/>
        <v>11</v>
      </c>
      <c r="K34" s="215">
        <f t="shared" si="7"/>
        <v>6</v>
      </c>
      <c r="L34" s="215">
        <f t="shared" si="6"/>
        <v>135</v>
      </c>
      <c r="M34" s="216">
        <f t="shared" si="6"/>
        <v>40</v>
      </c>
    </row>
    <row r="35" spans="1:13" ht="12.75" customHeight="1" x14ac:dyDescent="0.2">
      <c r="A35" s="255" t="s">
        <v>632</v>
      </c>
      <c r="B35" s="717"/>
      <c r="C35" s="718"/>
      <c r="D35" s="718"/>
      <c r="E35" s="718"/>
      <c r="F35" s="718"/>
      <c r="G35" s="718"/>
      <c r="H35" s="718"/>
      <c r="I35" s="718"/>
      <c r="J35" s="718"/>
      <c r="K35" s="718"/>
      <c r="L35" s="718"/>
      <c r="M35" s="719"/>
    </row>
    <row r="36" spans="1:13" s="11" customFormat="1" ht="12.75" customHeight="1" x14ac:dyDescent="0.2">
      <c r="A36" s="256"/>
      <c r="B36" s="720" t="s">
        <v>34</v>
      </c>
      <c r="C36" s="720"/>
      <c r="D36" s="720" t="s">
        <v>35</v>
      </c>
      <c r="E36" s="720"/>
      <c r="F36" s="720" t="s">
        <v>37</v>
      </c>
      <c r="G36" s="720"/>
      <c r="H36" s="720" t="s">
        <v>36</v>
      </c>
      <c r="I36" s="720"/>
      <c r="J36" s="720" t="s">
        <v>4</v>
      </c>
      <c r="K36" s="720" t="s">
        <v>25</v>
      </c>
      <c r="L36" s="721"/>
      <c r="M36" s="722"/>
    </row>
    <row r="37" spans="1:13" s="11" customFormat="1" ht="12.75" customHeight="1" x14ac:dyDescent="0.2">
      <c r="A37" s="112" t="s">
        <v>32</v>
      </c>
      <c r="B37" s="95" t="s">
        <v>4</v>
      </c>
      <c r="C37" s="95" t="s">
        <v>25</v>
      </c>
      <c r="D37" s="95" t="s">
        <v>4</v>
      </c>
      <c r="E37" s="95" t="s">
        <v>25</v>
      </c>
      <c r="F37" s="95" t="s">
        <v>4</v>
      </c>
      <c r="G37" s="95" t="s">
        <v>25</v>
      </c>
      <c r="H37" s="95" t="s">
        <v>4</v>
      </c>
      <c r="I37" s="95" t="s">
        <v>25</v>
      </c>
      <c r="J37" s="720"/>
      <c r="K37" s="720"/>
      <c r="L37" s="721"/>
      <c r="M37" s="723"/>
    </row>
    <row r="38" spans="1:13" ht="12.75" customHeight="1" x14ac:dyDescent="0.2">
      <c r="A38" s="112" t="s">
        <v>33</v>
      </c>
      <c r="B38" s="273">
        <v>4</v>
      </c>
      <c r="C38" s="273">
        <v>0</v>
      </c>
      <c r="D38" s="273">
        <v>3</v>
      </c>
      <c r="E38" s="273">
        <v>2</v>
      </c>
      <c r="F38" s="273">
        <v>8</v>
      </c>
      <c r="G38" s="273">
        <v>1</v>
      </c>
      <c r="H38" s="273">
        <v>3</v>
      </c>
      <c r="I38" s="273">
        <v>1</v>
      </c>
      <c r="J38" s="273">
        <v>2</v>
      </c>
      <c r="K38" s="273">
        <v>1</v>
      </c>
      <c r="L38" s="213">
        <f t="shared" ref="L38:M42" si="8">SUM(B38,D38,F38,H38,J38)</f>
        <v>20</v>
      </c>
      <c r="M38" s="214">
        <f t="shared" si="8"/>
        <v>5</v>
      </c>
    </row>
    <row r="39" spans="1:13" ht="12.75" customHeight="1" x14ac:dyDescent="0.2">
      <c r="A39" s="112" t="s">
        <v>89</v>
      </c>
      <c r="B39" s="273">
        <v>2</v>
      </c>
      <c r="C39" s="273">
        <v>0</v>
      </c>
      <c r="D39" s="273">
        <v>5</v>
      </c>
      <c r="E39" s="273">
        <v>2</v>
      </c>
      <c r="F39" s="273">
        <v>6</v>
      </c>
      <c r="G39" s="273">
        <v>1</v>
      </c>
      <c r="H39" s="273">
        <v>2</v>
      </c>
      <c r="I39" s="273">
        <v>0</v>
      </c>
      <c r="J39" s="273">
        <v>0</v>
      </c>
      <c r="K39" s="273">
        <v>0</v>
      </c>
      <c r="L39" s="213">
        <f t="shared" si="8"/>
        <v>15</v>
      </c>
      <c r="M39" s="214">
        <f t="shared" si="8"/>
        <v>3</v>
      </c>
    </row>
    <row r="40" spans="1:13" ht="12.75" customHeight="1" x14ac:dyDescent="0.2">
      <c r="A40" s="112" t="s">
        <v>90</v>
      </c>
      <c r="B40" s="273">
        <v>2</v>
      </c>
      <c r="C40" s="273">
        <v>0</v>
      </c>
      <c r="D40" s="273">
        <v>3</v>
      </c>
      <c r="E40" s="273">
        <v>1</v>
      </c>
      <c r="F40" s="273">
        <v>0</v>
      </c>
      <c r="G40" s="273">
        <v>0</v>
      </c>
      <c r="H40" s="273">
        <v>0</v>
      </c>
      <c r="I40" s="273">
        <v>0</v>
      </c>
      <c r="J40" s="273">
        <v>2</v>
      </c>
      <c r="K40" s="273">
        <v>1</v>
      </c>
      <c r="L40" s="213">
        <f t="shared" si="8"/>
        <v>7</v>
      </c>
      <c r="M40" s="214">
        <f t="shared" si="8"/>
        <v>2</v>
      </c>
    </row>
    <row r="41" spans="1:13" ht="12.75" customHeight="1" x14ac:dyDescent="0.2">
      <c r="A41" s="112" t="s">
        <v>451</v>
      </c>
      <c r="B41" s="273">
        <v>5</v>
      </c>
      <c r="C41" s="273">
        <v>0</v>
      </c>
      <c r="D41" s="273">
        <v>8</v>
      </c>
      <c r="E41" s="273">
        <v>2</v>
      </c>
      <c r="F41" s="273">
        <v>20</v>
      </c>
      <c r="G41" s="273">
        <v>6</v>
      </c>
      <c r="H41" s="273">
        <v>0</v>
      </c>
      <c r="I41" s="273">
        <v>0</v>
      </c>
      <c r="J41" s="273">
        <v>0</v>
      </c>
      <c r="K41" s="273">
        <v>0</v>
      </c>
      <c r="L41" s="213">
        <f t="shared" si="8"/>
        <v>33</v>
      </c>
      <c r="M41" s="214">
        <f t="shared" si="8"/>
        <v>8</v>
      </c>
    </row>
    <row r="42" spans="1:13" ht="12.75" customHeight="1" thickBot="1" x14ac:dyDescent="0.25">
      <c r="A42" s="219" t="s">
        <v>4</v>
      </c>
      <c r="B42" s="215">
        <f t="shared" ref="B42:K42" si="9">SUM(B38:B41)</f>
        <v>13</v>
      </c>
      <c r="C42" s="215">
        <f t="shared" si="9"/>
        <v>0</v>
      </c>
      <c r="D42" s="215">
        <f t="shared" si="9"/>
        <v>19</v>
      </c>
      <c r="E42" s="215">
        <f t="shared" si="9"/>
        <v>7</v>
      </c>
      <c r="F42" s="215">
        <f t="shared" si="9"/>
        <v>34</v>
      </c>
      <c r="G42" s="215">
        <f t="shared" si="9"/>
        <v>8</v>
      </c>
      <c r="H42" s="215">
        <f t="shared" si="9"/>
        <v>5</v>
      </c>
      <c r="I42" s="215">
        <f t="shared" si="9"/>
        <v>1</v>
      </c>
      <c r="J42" s="215">
        <f t="shared" si="9"/>
        <v>4</v>
      </c>
      <c r="K42" s="215">
        <f t="shared" si="9"/>
        <v>2</v>
      </c>
      <c r="L42" s="215">
        <f t="shared" si="8"/>
        <v>75</v>
      </c>
      <c r="M42" s="216">
        <f t="shared" si="8"/>
        <v>18</v>
      </c>
    </row>
    <row r="43" spans="1:13" ht="12.75" customHeight="1" x14ac:dyDescent="0.2">
      <c r="A43" s="255" t="s">
        <v>633</v>
      </c>
      <c r="B43" s="717"/>
      <c r="C43" s="718"/>
      <c r="D43" s="718"/>
      <c r="E43" s="718"/>
      <c r="F43" s="718"/>
      <c r="G43" s="718"/>
      <c r="H43" s="718"/>
      <c r="I43" s="718"/>
      <c r="J43" s="718"/>
      <c r="K43" s="718"/>
      <c r="L43" s="718"/>
      <c r="M43" s="719"/>
    </row>
    <row r="44" spans="1:13" ht="12.75" customHeight="1" x14ac:dyDescent="0.2">
      <c r="A44" s="256"/>
      <c r="B44" s="720" t="s">
        <v>34</v>
      </c>
      <c r="C44" s="720"/>
      <c r="D44" s="720" t="s">
        <v>35</v>
      </c>
      <c r="E44" s="720"/>
      <c r="F44" s="720" t="s">
        <v>37</v>
      </c>
      <c r="G44" s="720"/>
      <c r="H44" s="720" t="s">
        <v>36</v>
      </c>
      <c r="I44" s="720"/>
      <c r="J44" s="720" t="s">
        <v>4</v>
      </c>
      <c r="K44" s="720" t="s">
        <v>25</v>
      </c>
      <c r="L44" s="721"/>
      <c r="M44" s="722"/>
    </row>
    <row r="45" spans="1:13" ht="12.75" customHeight="1" x14ac:dyDescent="0.2">
      <c r="A45" s="112" t="s">
        <v>32</v>
      </c>
      <c r="B45" s="95" t="s">
        <v>4</v>
      </c>
      <c r="C45" s="95" t="s">
        <v>25</v>
      </c>
      <c r="D45" s="95" t="s">
        <v>4</v>
      </c>
      <c r="E45" s="95" t="s">
        <v>25</v>
      </c>
      <c r="F45" s="95" t="s">
        <v>4</v>
      </c>
      <c r="G45" s="95" t="s">
        <v>25</v>
      </c>
      <c r="H45" s="95" t="s">
        <v>4</v>
      </c>
      <c r="I45" s="95" t="s">
        <v>25</v>
      </c>
      <c r="J45" s="720"/>
      <c r="K45" s="720"/>
      <c r="L45" s="721"/>
      <c r="M45" s="723"/>
    </row>
    <row r="46" spans="1:13" ht="12.75" customHeight="1" x14ac:dyDescent="0.2">
      <c r="A46" s="112" t="s">
        <v>33</v>
      </c>
      <c r="B46" s="273">
        <v>0</v>
      </c>
      <c r="C46" s="273">
        <v>0</v>
      </c>
      <c r="D46" s="273">
        <v>1</v>
      </c>
      <c r="E46" s="273">
        <v>0</v>
      </c>
      <c r="F46" s="273">
        <v>2</v>
      </c>
      <c r="G46" s="273">
        <v>0</v>
      </c>
      <c r="H46" s="273">
        <v>3</v>
      </c>
      <c r="I46" s="273">
        <v>3</v>
      </c>
      <c r="J46" s="273">
        <v>7</v>
      </c>
      <c r="K46" s="273">
        <v>3</v>
      </c>
      <c r="L46" s="213">
        <f t="shared" ref="L46:M50" si="10">SUM(B46,D46,F46,H46,J46)</f>
        <v>13</v>
      </c>
      <c r="M46" s="214">
        <f t="shared" si="10"/>
        <v>6</v>
      </c>
    </row>
    <row r="47" spans="1:13" ht="12.75" customHeight="1" x14ac:dyDescent="0.2">
      <c r="A47" s="112" t="s">
        <v>89</v>
      </c>
      <c r="B47" s="273">
        <v>1</v>
      </c>
      <c r="C47" s="273">
        <v>0</v>
      </c>
      <c r="D47" s="273">
        <v>0</v>
      </c>
      <c r="E47" s="273">
        <v>0</v>
      </c>
      <c r="F47" s="273">
        <v>1</v>
      </c>
      <c r="G47" s="273">
        <v>1</v>
      </c>
      <c r="H47" s="273">
        <v>1</v>
      </c>
      <c r="I47" s="273">
        <v>1</v>
      </c>
      <c r="J47" s="273">
        <v>2</v>
      </c>
      <c r="K47" s="273">
        <v>0</v>
      </c>
      <c r="L47" s="213">
        <f t="shared" si="10"/>
        <v>5</v>
      </c>
      <c r="M47" s="214">
        <f t="shared" si="10"/>
        <v>2</v>
      </c>
    </row>
    <row r="48" spans="1:13" ht="12.75" customHeight="1" x14ac:dyDescent="0.2">
      <c r="A48" s="112" t="s">
        <v>90</v>
      </c>
      <c r="B48" s="273">
        <v>0</v>
      </c>
      <c r="C48" s="273">
        <v>0</v>
      </c>
      <c r="D48" s="273">
        <v>0</v>
      </c>
      <c r="E48" s="273">
        <v>0</v>
      </c>
      <c r="F48" s="273">
        <v>1</v>
      </c>
      <c r="G48" s="273">
        <v>1</v>
      </c>
      <c r="H48" s="273">
        <v>0</v>
      </c>
      <c r="I48" s="273">
        <v>0</v>
      </c>
      <c r="J48" s="273">
        <v>0</v>
      </c>
      <c r="K48" s="273">
        <v>0</v>
      </c>
      <c r="L48" s="213">
        <f t="shared" si="10"/>
        <v>1</v>
      </c>
      <c r="M48" s="214">
        <f t="shared" si="10"/>
        <v>1</v>
      </c>
    </row>
    <row r="49" spans="1:13" ht="12.75" customHeight="1" x14ac:dyDescent="0.2">
      <c r="A49" s="112" t="s">
        <v>451</v>
      </c>
      <c r="B49" s="273">
        <v>1</v>
      </c>
      <c r="C49" s="273">
        <v>0</v>
      </c>
      <c r="D49" s="273">
        <v>8</v>
      </c>
      <c r="E49" s="273">
        <v>3</v>
      </c>
      <c r="F49" s="273">
        <v>19</v>
      </c>
      <c r="G49" s="273">
        <v>7</v>
      </c>
      <c r="H49" s="273">
        <v>2</v>
      </c>
      <c r="I49" s="273">
        <v>1</v>
      </c>
      <c r="J49" s="273">
        <v>2</v>
      </c>
      <c r="K49" s="273">
        <v>1</v>
      </c>
      <c r="L49" s="213">
        <f t="shared" si="10"/>
        <v>32</v>
      </c>
      <c r="M49" s="214">
        <f t="shared" si="10"/>
        <v>12</v>
      </c>
    </row>
    <row r="50" spans="1:13" ht="12.75" customHeight="1" thickBot="1" x14ac:dyDescent="0.25">
      <c r="A50" s="219" t="s">
        <v>4</v>
      </c>
      <c r="B50" s="215">
        <f t="shared" ref="B50:K50" si="11">SUM(B46:B49)</f>
        <v>2</v>
      </c>
      <c r="C50" s="215">
        <f t="shared" si="11"/>
        <v>0</v>
      </c>
      <c r="D50" s="215">
        <f t="shared" si="11"/>
        <v>9</v>
      </c>
      <c r="E50" s="215">
        <f t="shared" si="11"/>
        <v>3</v>
      </c>
      <c r="F50" s="215">
        <f t="shared" si="11"/>
        <v>23</v>
      </c>
      <c r="G50" s="215">
        <f t="shared" si="11"/>
        <v>9</v>
      </c>
      <c r="H50" s="215">
        <f t="shared" si="11"/>
        <v>6</v>
      </c>
      <c r="I50" s="215">
        <f t="shared" si="11"/>
        <v>5</v>
      </c>
      <c r="J50" s="215">
        <f t="shared" si="11"/>
        <v>11</v>
      </c>
      <c r="K50" s="215">
        <f t="shared" si="11"/>
        <v>4</v>
      </c>
      <c r="L50" s="215">
        <f t="shared" si="10"/>
        <v>51</v>
      </c>
      <c r="M50" s="216">
        <f t="shared" si="10"/>
        <v>21</v>
      </c>
    </row>
    <row r="51" spans="1:13" ht="12.75" customHeight="1" x14ac:dyDescent="0.2">
      <c r="A51" s="255" t="s">
        <v>638</v>
      </c>
      <c r="B51" s="717"/>
      <c r="C51" s="718"/>
      <c r="D51" s="718"/>
      <c r="E51" s="718"/>
      <c r="F51" s="718"/>
      <c r="G51" s="718"/>
      <c r="H51" s="718"/>
      <c r="I51" s="718"/>
      <c r="J51" s="718"/>
      <c r="K51" s="718"/>
      <c r="L51" s="718"/>
      <c r="M51" s="719"/>
    </row>
    <row r="52" spans="1:13" ht="12.75" customHeight="1" x14ac:dyDescent="0.2">
      <c r="A52" s="256"/>
      <c r="B52" s="720" t="s">
        <v>34</v>
      </c>
      <c r="C52" s="720"/>
      <c r="D52" s="720" t="s">
        <v>35</v>
      </c>
      <c r="E52" s="720"/>
      <c r="F52" s="720" t="s">
        <v>37</v>
      </c>
      <c r="G52" s="720"/>
      <c r="H52" s="720" t="s">
        <v>36</v>
      </c>
      <c r="I52" s="720"/>
      <c r="J52" s="720" t="s">
        <v>4</v>
      </c>
      <c r="K52" s="720" t="s">
        <v>25</v>
      </c>
      <c r="L52" s="721"/>
      <c r="M52" s="722"/>
    </row>
    <row r="53" spans="1:13" ht="12.75" customHeight="1" x14ac:dyDescent="0.2">
      <c r="A53" s="112" t="s">
        <v>32</v>
      </c>
      <c r="B53" s="95" t="s">
        <v>4</v>
      </c>
      <c r="C53" s="95" t="s">
        <v>25</v>
      </c>
      <c r="D53" s="95" t="s">
        <v>4</v>
      </c>
      <c r="E53" s="95" t="s">
        <v>25</v>
      </c>
      <c r="F53" s="95" t="s">
        <v>4</v>
      </c>
      <c r="G53" s="95" t="s">
        <v>25</v>
      </c>
      <c r="H53" s="95" t="s">
        <v>4</v>
      </c>
      <c r="I53" s="95" t="s">
        <v>25</v>
      </c>
      <c r="J53" s="720"/>
      <c r="K53" s="720"/>
      <c r="L53" s="721"/>
      <c r="M53" s="723"/>
    </row>
    <row r="54" spans="1:13" ht="12.75" customHeight="1" x14ac:dyDescent="0.2">
      <c r="A54" s="112" t="s">
        <v>33</v>
      </c>
      <c r="B54" s="273">
        <v>0</v>
      </c>
      <c r="C54" s="273">
        <v>0</v>
      </c>
      <c r="D54" s="273">
        <v>0</v>
      </c>
      <c r="E54" s="273">
        <v>0</v>
      </c>
      <c r="F54" s="273">
        <v>0</v>
      </c>
      <c r="G54" s="273">
        <v>0</v>
      </c>
      <c r="H54" s="273">
        <v>0</v>
      </c>
      <c r="I54" s="273">
        <v>0</v>
      </c>
      <c r="J54" s="273">
        <v>0</v>
      </c>
      <c r="K54" s="273">
        <v>0</v>
      </c>
      <c r="L54" s="213">
        <f t="shared" ref="L54:M58" si="12">SUM(B54,D54,F54,H54,J54)</f>
        <v>0</v>
      </c>
      <c r="M54" s="214">
        <f t="shared" si="12"/>
        <v>0</v>
      </c>
    </row>
    <row r="55" spans="1:13" ht="12.75" customHeight="1" x14ac:dyDescent="0.2">
      <c r="A55" s="112" t="s">
        <v>89</v>
      </c>
      <c r="B55" s="273">
        <v>0</v>
      </c>
      <c r="C55" s="273">
        <v>0</v>
      </c>
      <c r="D55" s="273">
        <v>0</v>
      </c>
      <c r="E55" s="273">
        <v>0</v>
      </c>
      <c r="F55" s="273">
        <v>0</v>
      </c>
      <c r="G55" s="273">
        <v>0</v>
      </c>
      <c r="H55" s="273">
        <v>3</v>
      </c>
      <c r="I55" s="273">
        <v>2</v>
      </c>
      <c r="J55" s="273">
        <v>0</v>
      </c>
      <c r="K55" s="273">
        <v>0</v>
      </c>
      <c r="L55" s="213">
        <f t="shared" si="12"/>
        <v>3</v>
      </c>
      <c r="M55" s="214">
        <f t="shared" si="12"/>
        <v>2</v>
      </c>
    </row>
    <row r="56" spans="1:13" ht="12.75" customHeight="1" x14ac:dyDescent="0.2">
      <c r="A56" s="112" t="s">
        <v>90</v>
      </c>
      <c r="B56" s="273">
        <v>0</v>
      </c>
      <c r="C56" s="273">
        <v>0</v>
      </c>
      <c r="D56" s="273">
        <v>0</v>
      </c>
      <c r="E56" s="273">
        <v>0</v>
      </c>
      <c r="F56" s="273">
        <v>0</v>
      </c>
      <c r="G56" s="273">
        <v>0</v>
      </c>
      <c r="H56" s="273">
        <v>0</v>
      </c>
      <c r="I56" s="273">
        <v>0</v>
      </c>
      <c r="J56" s="273">
        <v>0</v>
      </c>
      <c r="K56" s="273">
        <v>0</v>
      </c>
      <c r="L56" s="213">
        <f t="shared" si="12"/>
        <v>0</v>
      </c>
      <c r="M56" s="214">
        <f t="shared" si="12"/>
        <v>0</v>
      </c>
    </row>
    <row r="57" spans="1:13" ht="12.75" customHeight="1" x14ac:dyDescent="0.2">
      <c r="A57" s="112" t="s">
        <v>451</v>
      </c>
      <c r="B57" s="273">
        <v>0</v>
      </c>
      <c r="C57" s="273">
        <v>0</v>
      </c>
      <c r="D57" s="273">
        <v>0</v>
      </c>
      <c r="E57" s="273">
        <v>0</v>
      </c>
      <c r="F57" s="273">
        <v>0</v>
      </c>
      <c r="G57" s="273">
        <v>0</v>
      </c>
      <c r="H57" s="273">
        <v>12</v>
      </c>
      <c r="I57" s="273">
        <v>4</v>
      </c>
      <c r="J57" s="273">
        <v>0</v>
      </c>
      <c r="K57" s="273">
        <v>0</v>
      </c>
      <c r="L57" s="213">
        <f t="shared" si="12"/>
        <v>12</v>
      </c>
      <c r="M57" s="214">
        <f t="shared" si="12"/>
        <v>4</v>
      </c>
    </row>
    <row r="58" spans="1:13" ht="12.75" customHeight="1" thickBot="1" x14ac:dyDescent="0.25">
      <c r="A58" s="219" t="s">
        <v>4</v>
      </c>
      <c r="B58" s="215">
        <f t="shared" ref="B58:K58" si="13">SUM(B54:B57)</f>
        <v>0</v>
      </c>
      <c r="C58" s="215">
        <f t="shared" si="13"/>
        <v>0</v>
      </c>
      <c r="D58" s="215">
        <f t="shared" si="13"/>
        <v>0</v>
      </c>
      <c r="E58" s="215">
        <f t="shared" si="13"/>
        <v>0</v>
      </c>
      <c r="F58" s="215">
        <f t="shared" si="13"/>
        <v>0</v>
      </c>
      <c r="G58" s="215">
        <f t="shared" si="13"/>
        <v>0</v>
      </c>
      <c r="H58" s="215">
        <f t="shared" si="13"/>
        <v>15</v>
      </c>
      <c r="I58" s="215">
        <f t="shared" si="13"/>
        <v>6</v>
      </c>
      <c r="J58" s="215">
        <f t="shared" si="13"/>
        <v>0</v>
      </c>
      <c r="K58" s="215">
        <f t="shared" si="13"/>
        <v>0</v>
      </c>
      <c r="L58" s="215">
        <f t="shared" si="12"/>
        <v>15</v>
      </c>
      <c r="M58" s="216">
        <f t="shared" si="12"/>
        <v>6</v>
      </c>
    </row>
    <row r="59" spans="1:13" ht="12.75" customHeight="1" x14ac:dyDescent="0.2">
      <c r="A59" s="257" t="s">
        <v>627</v>
      </c>
      <c r="B59" s="717"/>
      <c r="C59" s="718"/>
      <c r="D59" s="718"/>
      <c r="E59" s="718"/>
      <c r="F59" s="718"/>
      <c r="G59" s="718"/>
      <c r="H59" s="718"/>
      <c r="I59" s="718"/>
      <c r="J59" s="718"/>
      <c r="K59" s="718"/>
      <c r="L59" s="718"/>
      <c r="M59" s="719"/>
    </row>
    <row r="60" spans="1:13" ht="12.75" customHeight="1" x14ac:dyDescent="0.2">
      <c r="A60" s="256"/>
      <c r="B60" s="720" t="s">
        <v>34</v>
      </c>
      <c r="C60" s="720"/>
      <c r="D60" s="720" t="s">
        <v>35</v>
      </c>
      <c r="E60" s="720"/>
      <c r="F60" s="720" t="s">
        <v>37</v>
      </c>
      <c r="G60" s="720"/>
      <c r="H60" s="720" t="s">
        <v>36</v>
      </c>
      <c r="I60" s="720"/>
      <c r="J60" s="720" t="s">
        <v>4</v>
      </c>
      <c r="K60" s="720" t="s">
        <v>25</v>
      </c>
      <c r="L60" s="721"/>
      <c r="M60" s="722"/>
    </row>
    <row r="61" spans="1:13" ht="12.75" customHeight="1" x14ac:dyDescent="0.2">
      <c r="A61" s="112" t="s">
        <v>32</v>
      </c>
      <c r="B61" s="95" t="s">
        <v>4</v>
      </c>
      <c r="C61" s="95" t="s">
        <v>25</v>
      </c>
      <c r="D61" s="95" t="s">
        <v>4</v>
      </c>
      <c r="E61" s="95" t="s">
        <v>25</v>
      </c>
      <c r="F61" s="95" t="s">
        <v>4</v>
      </c>
      <c r="G61" s="95" t="s">
        <v>25</v>
      </c>
      <c r="H61" s="95" t="s">
        <v>4</v>
      </c>
      <c r="I61" s="95" t="s">
        <v>25</v>
      </c>
      <c r="J61" s="720"/>
      <c r="K61" s="720"/>
      <c r="L61" s="721"/>
      <c r="M61" s="723"/>
    </row>
    <row r="62" spans="1:13" ht="12.75" customHeight="1" x14ac:dyDescent="0.2">
      <c r="A62" s="112" t="s">
        <v>33</v>
      </c>
      <c r="B62" s="274">
        <f t="shared" ref="B62:K62" si="14">SUM(B6,B14,B22,B30,B38,B46,B54)</f>
        <v>12</v>
      </c>
      <c r="C62" s="274">
        <f t="shared" si="14"/>
        <v>2</v>
      </c>
      <c r="D62" s="274">
        <f t="shared" si="14"/>
        <v>12</v>
      </c>
      <c r="E62" s="274">
        <f t="shared" si="14"/>
        <v>5</v>
      </c>
      <c r="F62" s="274">
        <f t="shared" si="14"/>
        <v>43</v>
      </c>
      <c r="G62" s="274">
        <f t="shared" si="14"/>
        <v>9</v>
      </c>
      <c r="H62" s="274">
        <f t="shared" si="14"/>
        <v>17</v>
      </c>
      <c r="I62" s="274">
        <f t="shared" si="14"/>
        <v>10</v>
      </c>
      <c r="J62" s="274">
        <f t="shared" si="14"/>
        <v>28</v>
      </c>
      <c r="K62" s="274">
        <f t="shared" si="14"/>
        <v>13</v>
      </c>
      <c r="L62" s="213">
        <f t="shared" ref="L62:M67" si="15">SUM(B62,D62,F62,H62,J62)</f>
        <v>112</v>
      </c>
      <c r="M62" s="214">
        <f t="shared" si="15"/>
        <v>39</v>
      </c>
    </row>
    <row r="63" spans="1:13" ht="12.75" customHeight="1" x14ac:dyDescent="0.2">
      <c r="A63" s="112" t="s">
        <v>89</v>
      </c>
      <c r="B63" s="274">
        <f t="shared" ref="B63:K63" si="16">SUM(B7,B15,B23,B31,B39,B47,B55)</f>
        <v>10</v>
      </c>
      <c r="C63" s="274">
        <f t="shared" si="16"/>
        <v>4</v>
      </c>
      <c r="D63" s="274">
        <f t="shared" si="16"/>
        <v>28</v>
      </c>
      <c r="E63" s="274">
        <f t="shared" si="16"/>
        <v>11</v>
      </c>
      <c r="F63" s="274">
        <f t="shared" si="16"/>
        <v>60</v>
      </c>
      <c r="G63" s="274">
        <f t="shared" si="16"/>
        <v>23</v>
      </c>
      <c r="H63" s="274">
        <f t="shared" si="16"/>
        <v>25</v>
      </c>
      <c r="I63" s="274">
        <f t="shared" si="16"/>
        <v>11</v>
      </c>
      <c r="J63" s="274">
        <f t="shared" si="16"/>
        <v>15</v>
      </c>
      <c r="K63" s="274">
        <f t="shared" si="16"/>
        <v>3</v>
      </c>
      <c r="L63" s="213">
        <f t="shared" si="15"/>
        <v>138</v>
      </c>
      <c r="M63" s="214">
        <f t="shared" si="15"/>
        <v>52</v>
      </c>
    </row>
    <row r="64" spans="1:13" ht="12.75" customHeight="1" x14ac:dyDescent="0.2">
      <c r="A64" s="112" t="s">
        <v>90</v>
      </c>
      <c r="B64" s="274">
        <f t="shared" ref="B64:K64" si="17">SUM(B8,B16,B24,B32,B40,B48,B56)</f>
        <v>3</v>
      </c>
      <c r="C64" s="274">
        <f t="shared" si="17"/>
        <v>0</v>
      </c>
      <c r="D64" s="274">
        <f t="shared" si="17"/>
        <v>4</v>
      </c>
      <c r="E64" s="274">
        <f t="shared" si="17"/>
        <v>1</v>
      </c>
      <c r="F64" s="274">
        <f t="shared" si="17"/>
        <v>5</v>
      </c>
      <c r="G64" s="274">
        <f t="shared" si="17"/>
        <v>2</v>
      </c>
      <c r="H64" s="274">
        <f t="shared" si="17"/>
        <v>0</v>
      </c>
      <c r="I64" s="274">
        <f t="shared" si="17"/>
        <v>0</v>
      </c>
      <c r="J64" s="274">
        <f t="shared" si="17"/>
        <v>4</v>
      </c>
      <c r="K64" s="274">
        <f t="shared" si="17"/>
        <v>3</v>
      </c>
      <c r="L64" s="213">
        <f t="shared" si="15"/>
        <v>16</v>
      </c>
      <c r="M64" s="214">
        <f t="shared" si="15"/>
        <v>6</v>
      </c>
    </row>
    <row r="65" spans="1:13" ht="12.75" customHeight="1" x14ac:dyDescent="0.2">
      <c r="A65" s="112" t="s">
        <v>451</v>
      </c>
      <c r="B65" s="274">
        <f t="shared" ref="B65:K65" si="18">SUM(B9,B17,B25,B33,B41,B49,B57)</f>
        <v>49</v>
      </c>
      <c r="C65" s="274">
        <f t="shared" si="18"/>
        <v>9</v>
      </c>
      <c r="D65" s="274">
        <f t="shared" si="18"/>
        <v>93</v>
      </c>
      <c r="E65" s="274">
        <f t="shared" si="18"/>
        <v>36</v>
      </c>
      <c r="F65" s="274">
        <f t="shared" si="18"/>
        <v>197</v>
      </c>
      <c r="G65" s="274">
        <f t="shared" si="18"/>
        <v>85</v>
      </c>
      <c r="H65" s="274">
        <f t="shared" si="18"/>
        <v>62</v>
      </c>
      <c r="I65" s="274">
        <f t="shared" si="18"/>
        <v>45</v>
      </c>
      <c r="J65" s="274">
        <f t="shared" si="18"/>
        <v>4</v>
      </c>
      <c r="K65" s="274">
        <f t="shared" si="18"/>
        <v>2</v>
      </c>
      <c r="L65" s="213">
        <f t="shared" si="15"/>
        <v>405</v>
      </c>
      <c r="M65" s="214">
        <f t="shared" si="15"/>
        <v>177</v>
      </c>
    </row>
    <row r="66" spans="1:13" ht="13.5" customHeight="1" thickBot="1" x14ac:dyDescent="0.25">
      <c r="A66" s="219" t="s">
        <v>4</v>
      </c>
      <c r="B66" s="259">
        <f t="shared" ref="B66:K66" si="19">SUM(B62:B65)</f>
        <v>74</v>
      </c>
      <c r="C66" s="259">
        <f t="shared" si="19"/>
        <v>15</v>
      </c>
      <c r="D66" s="259">
        <f t="shared" si="19"/>
        <v>137</v>
      </c>
      <c r="E66" s="259">
        <f t="shared" si="19"/>
        <v>53</v>
      </c>
      <c r="F66" s="259">
        <f t="shared" si="19"/>
        <v>305</v>
      </c>
      <c r="G66" s="259">
        <f t="shared" si="19"/>
        <v>119</v>
      </c>
      <c r="H66" s="259">
        <f t="shared" si="19"/>
        <v>104</v>
      </c>
      <c r="I66" s="259">
        <f t="shared" si="19"/>
        <v>66</v>
      </c>
      <c r="J66" s="259">
        <f t="shared" si="19"/>
        <v>51</v>
      </c>
      <c r="K66" s="259">
        <f t="shared" si="19"/>
        <v>21</v>
      </c>
      <c r="L66" s="259">
        <f t="shared" si="15"/>
        <v>671</v>
      </c>
      <c r="M66" s="216">
        <f t="shared" si="15"/>
        <v>274</v>
      </c>
    </row>
    <row r="67" spans="1:13" ht="13.5" customHeight="1" thickBot="1" x14ac:dyDescent="0.25">
      <c r="A67" s="258" t="s">
        <v>654</v>
      </c>
      <c r="B67" s="275">
        <f t="shared" ref="B67:K67" si="20">SUM(B10,B18,B26,B34,B42,B50,B58)</f>
        <v>74</v>
      </c>
      <c r="C67" s="275">
        <f t="shared" si="20"/>
        <v>15</v>
      </c>
      <c r="D67" s="275">
        <f t="shared" si="20"/>
        <v>137</v>
      </c>
      <c r="E67" s="275">
        <f t="shared" si="20"/>
        <v>53</v>
      </c>
      <c r="F67" s="275">
        <f t="shared" si="20"/>
        <v>305</v>
      </c>
      <c r="G67" s="275">
        <f t="shared" si="20"/>
        <v>119</v>
      </c>
      <c r="H67" s="275">
        <f t="shared" si="20"/>
        <v>104</v>
      </c>
      <c r="I67" s="275">
        <f t="shared" si="20"/>
        <v>66</v>
      </c>
      <c r="J67" s="275">
        <f t="shared" si="20"/>
        <v>51</v>
      </c>
      <c r="K67" s="275">
        <f t="shared" si="20"/>
        <v>21</v>
      </c>
      <c r="L67" s="275">
        <f t="shared" si="15"/>
        <v>671</v>
      </c>
      <c r="M67" s="276">
        <f t="shared" si="15"/>
        <v>274</v>
      </c>
    </row>
    <row r="69" spans="1:13" s="11" customFormat="1" x14ac:dyDescent="0.2">
      <c r="A69" s="2"/>
      <c r="B69" s="10"/>
      <c r="C69" s="10"/>
      <c r="D69" s="10"/>
      <c r="E69" s="10"/>
      <c r="F69" s="10"/>
      <c r="G69" s="10"/>
      <c r="H69" s="10"/>
      <c r="I69" s="10"/>
      <c r="J69" s="10"/>
      <c r="K69" s="10"/>
      <c r="L69" s="10"/>
      <c r="M69" s="10"/>
    </row>
    <row r="70" spans="1:13" x14ac:dyDescent="0.2">
      <c r="A70" s="4" t="s">
        <v>38</v>
      </c>
    </row>
    <row r="71" spans="1:13" ht="15" customHeight="1" x14ac:dyDescent="0.2">
      <c r="A71" s="700" t="s">
        <v>141</v>
      </c>
      <c r="B71" s="700"/>
      <c r="C71" s="700"/>
      <c r="D71" s="700"/>
      <c r="E71" s="700"/>
      <c r="F71" s="700"/>
      <c r="G71" s="700"/>
      <c r="H71" s="700"/>
      <c r="I71" s="700"/>
      <c r="J71" s="700"/>
      <c r="K71" s="700"/>
      <c r="L71" s="700"/>
      <c r="M71" s="700"/>
    </row>
    <row r="72" spans="1:13" ht="15" customHeight="1" x14ac:dyDescent="0.2">
      <c r="A72" s="716" t="s">
        <v>517</v>
      </c>
      <c r="B72" s="716"/>
      <c r="C72" s="716"/>
      <c r="D72" s="716"/>
      <c r="E72" s="716"/>
      <c r="F72" s="716"/>
      <c r="G72" s="716"/>
      <c r="H72" s="716"/>
      <c r="I72" s="716"/>
      <c r="J72" s="716"/>
      <c r="K72" s="716"/>
      <c r="L72" s="716"/>
      <c r="M72" s="716"/>
    </row>
  </sheetData>
  <mergeCells count="77">
    <mergeCell ref="B11:M11"/>
    <mergeCell ref="B27:M27"/>
    <mergeCell ref="B28:C28"/>
    <mergeCell ref="D28:E28"/>
    <mergeCell ref="F28:G28"/>
    <mergeCell ref="H28:I28"/>
    <mergeCell ref="M12:M13"/>
    <mergeCell ref="B19:M19"/>
    <mergeCell ref="B20:C20"/>
    <mergeCell ref="D20:E20"/>
    <mergeCell ref="F20:G20"/>
    <mergeCell ref="H20:I20"/>
    <mergeCell ref="J20:J21"/>
    <mergeCell ref="K20:K21"/>
    <mergeCell ref="L20:L21"/>
    <mergeCell ref="A1:M1"/>
    <mergeCell ref="B2:I2"/>
    <mergeCell ref="J2:K2"/>
    <mergeCell ref="L4:L5"/>
    <mergeCell ref="M4:M5"/>
    <mergeCell ref="K4:K5"/>
    <mergeCell ref="B4:C4"/>
    <mergeCell ref="D4:E4"/>
    <mergeCell ref="F4:G4"/>
    <mergeCell ref="H4:I4"/>
    <mergeCell ref="J4:J5"/>
    <mergeCell ref="B3:M3"/>
    <mergeCell ref="M20:M21"/>
    <mergeCell ref="B12:C12"/>
    <mergeCell ref="D12:E12"/>
    <mergeCell ref="F12:G12"/>
    <mergeCell ref="H12:I12"/>
    <mergeCell ref="J12:J13"/>
    <mergeCell ref="K12:K13"/>
    <mergeCell ref="L12:L13"/>
    <mergeCell ref="J36:J37"/>
    <mergeCell ref="J28:J29"/>
    <mergeCell ref="K28:K29"/>
    <mergeCell ref="L28:L29"/>
    <mergeCell ref="M28:M29"/>
    <mergeCell ref="B35:M35"/>
    <mergeCell ref="K36:K37"/>
    <mergeCell ref="L36:L37"/>
    <mergeCell ref="M36:M37"/>
    <mergeCell ref="B36:C36"/>
    <mergeCell ref="D36:E36"/>
    <mergeCell ref="F36:G36"/>
    <mergeCell ref="H36:I36"/>
    <mergeCell ref="B43:M43"/>
    <mergeCell ref="B44:C44"/>
    <mergeCell ref="D44:E44"/>
    <mergeCell ref="F44:G44"/>
    <mergeCell ref="H44:I44"/>
    <mergeCell ref="J44:J45"/>
    <mergeCell ref="K44:K45"/>
    <mergeCell ref="L44:L45"/>
    <mergeCell ref="M44:M45"/>
    <mergeCell ref="B51:M51"/>
    <mergeCell ref="B52:C52"/>
    <mergeCell ref="D52:E52"/>
    <mergeCell ref="F52:G52"/>
    <mergeCell ref="H52:I52"/>
    <mergeCell ref="J52:J53"/>
    <mergeCell ref="K52:K53"/>
    <mergeCell ref="L52:L53"/>
    <mergeCell ref="M52:M53"/>
    <mergeCell ref="A71:M71"/>
    <mergeCell ref="A72:M72"/>
    <mergeCell ref="B59:M59"/>
    <mergeCell ref="B60:C60"/>
    <mergeCell ref="D60:E60"/>
    <mergeCell ref="F60:G60"/>
    <mergeCell ref="H60:I60"/>
    <mergeCell ref="J60:J61"/>
    <mergeCell ref="K60:K61"/>
    <mergeCell ref="L60:L61"/>
    <mergeCell ref="M60:M61"/>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O33"/>
  <sheetViews>
    <sheetView workbookViewId="0">
      <selection activeCell="E35" sqref="E3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16"/>
    <col min="15" max="16384" width="9.140625" style="1"/>
  </cols>
  <sheetData>
    <row r="1" spans="1:15" ht="25.5" customHeight="1" x14ac:dyDescent="0.25">
      <c r="A1" s="637" t="s">
        <v>438</v>
      </c>
      <c r="B1" s="610"/>
      <c r="C1" s="610"/>
      <c r="D1" s="610"/>
      <c r="E1" s="610"/>
      <c r="F1" s="610"/>
      <c r="G1" s="610"/>
      <c r="H1" s="610"/>
      <c r="I1" s="611"/>
      <c r="J1" s="612"/>
    </row>
    <row r="2" spans="1:15" s="5" customFormat="1" ht="21.75" customHeight="1" x14ac:dyDescent="0.2">
      <c r="A2" s="731" t="s">
        <v>627</v>
      </c>
      <c r="B2" s="732" t="s">
        <v>439</v>
      </c>
      <c r="C2" s="732" t="s">
        <v>440</v>
      </c>
      <c r="D2" s="734" t="s">
        <v>441</v>
      </c>
      <c r="E2" s="734" t="s">
        <v>442</v>
      </c>
      <c r="F2" s="734" t="s">
        <v>553</v>
      </c>
      <c r="G2" s="734" t="s">
        <v>443</v>
      </c>
      <c r="H2" s="734" t="s">
        <v>597</v>
      </c>
      <c r="I2" s="734" t="s">
        <v>568</v>
      </c>
      <c r="J2" s="736" t="s">
        <v>554</v>
      </c>
    </row>
    <row r="3" spans="1:15" s="5" customFormat="1" ht="26.25" customHeight="1" thickBot="1" x14ac:dyDescent="0.25">
      <c r="A3" s="618"/>
      <c r="B3" s="733"/>
      <c r="C3" s="733"/>
      <c r="D3" s="735"/>
      <c r="E3" s="735"/>
      <c r="F3" s="735"/>
      <c r="G3" s="735"/>
      <c r="H3" s="735"/>
      <c r="I3" s="735"/>
      <c r="J3" s="737"/>
    </row>
    <row r="4" spans="1:15" ht="15" customHeight="1" x14ac:dyDescent="0.2">
      <c r="A4" s="221" t="s">
        <v>641</v>
      </c>
      <c r="B4" s="285">
        <v>1</v>
      </c>
      <c r="C4" s="285">
        <v>4</v>
      </c>
      <c r="D4" s="285">
        <v>31</v>
      </c>
      <c r="E4" s="285">
        <v>43</v>
      </c>
      <c r="F4" s="285">
        <v>1</v>
      </c>
      <c r="G4" s="285">
        <v>12</v>
      </c>
      <c r="H4" s="286"/>
      <c r="I4" s="282"/>
      <c r="J4" s="287">
        <f t="shared" ref="J4:J21" si="0">SUM(B4:I4)</f>
        <v>92</v>
      </c>
      <c r="K4" s="1"/>
      <c r="L4" s="1"/>
      <c r="M4" s="1"/>
      <c r="N4" s="1"/>
    </row>
    <row r="5" spans="1:15" ht="15" customHeight="1" thickBot="1" x14ac:dyDescent="0.25">
      <c r="A5" s="278" t="s">
        <v>94</v>
      </c>
      <c r="B5" s="288">
        <v>1</v>
      </c>
      <c r="C5" s="288">
        <v>1</v>
      </c>
      <c r="D5" s="288">
        <v>10</v>
      </c>
      <c r="E5" s="288">
        <v>7</v>
      </c>
      <c r="F5" s="288">
        <v>0</v>
      </c>
      <c r="G5" s="288">
        <v>3</v>
      </c>
      <c r="H5" s="289"/>
      <c r="I5" s="290"/>
      <c r="J5" s="291">
        <f t="shared" si="0"/>
        <v>22</v>
      </c>
      <c r="K5" s="1"/>
      <c r="L5" s="1"/>
      <c r="M5" s="1"/>
      <c r="N5" s="1"/>
    </row>
    <row r="6" spans="1:15" ht="15" customHeight="1" x14ac:dyDescent="0.25">
      <c r="A6" s="129" t="s">
        <v>628</v>
      </c>
      <c r="B6" s="285">
        <v>1</v>
      </c>
      <c r="C6" s="285">
        <v>3</v>
      </c>
      <c r="D6" s="285">
        <v>15</v>
      </c>
      <c r="E6" s="285">
        <v>38</v>
      </c>
      <c r="F6" s="285">
        <v>1</v>
      </c>
      <c r="G6" s="286"/>
      <c r="H6" s="282"/>
      <c r="I6" s="285">
        <v>7</v>
      </c>
      <c r="J6" s="287">
        <f t="shared" si="0"/>
        <v>65</v>
      </c>
    </row>
    <row r="7" spans="1:15" ht="15" customHeight="1" thickBot="1" x14ac:dyDescent="0.3">
      <c r="A7" s="278" t="s">
        <v>94</v>
      </c>
      <c r="B7" s="288">
        <v>0</v>
      </c>
      <c r="C7" s="288">
        <v>2</v>
      </c>
      <c r="D7" s="288">
        <v>8</v>
      </c>
      <c r="E7" s="288">
        <v>9</v>
      </c>
      <c r="F7" s="288">
        <v>1</v>
      </c>
      <c r="G7" s="289"/>
      <c r="H7" s="290"/>
      <c r="I7" s="288">
        <v>4</v>
      </c>
      <c r="J7" s="291">
        <f t="shared" si="0"/>
        <v>24</v>
      </c>
    </row>
    <row r="8" spans="1:15" ht="15" customHeight="1" x14ac:dyDescent="0.25">
      <c r="A8" s="255" t="s">
        <v>629</v>
      </c>
      <c r="B8" s="283">
        <v>1</v>
      </c>
      <c r="C8" s="283">
        <v>4</v>
      </c>
      <c r="D8" s="283">
        <v>18</v>
      </c>
      <c r="E8" s="283">
        <v>24</v>
      </c>
      <c r="F8" s="283">
        <v>1</v>
      </c>
      <c r="G8" s="292"/>
      <c r="H8" s="284"/>
      <c r="I8" s="283">
        <v>9</v>
      </c>
      <c r="J8" s="293">
        <f t="shared" si="0"/>
        <v>57</v>
      </c>
    </row>
    <row r="9" spans="1:15" ht="15" customHeight="1" thickBot="1" x14ac:dyDescent="0.3">
      <c r="A9" s="279" t="s">
        <v>94</v>
      </c>
      <c r="B9" s="294">
        <v>0</v>
      </c>
      <c r="C9" s="294">
        <v>1</v>
      </c>
      <c r="D9" s="294">
        <v>10</v>
      </c>
      <c r="E9" s="294">
        <v>11</v>
      </c>
      <c r="F9" s="294">
        <v>1</v>
      </c>
      <c r="G9" s="289"/>
      <c r="H9" s="290"/>
      <c r="I9" s="294">
        <v>6</v>
      </c>
      <c r="J9" s="295">
        <f t="shared" si="0"/>
        <v>29</v>
      </c>
    </row>
    <row r="10" spans="1:15" ht="15" customHeight="1" x14ac:dyDescent="0.25">
      <c r="A10" s="221" t="s">
        <v>630</v>
      </c>
      <c r="B10" s="285">
        <v>1</v>
      </c>
      <c r="C10" s="285">
        <v>4</v>
      </c>
      <c r="D10" s="285">
        <v>17</v>
      </c>
      <c r="E10" s="285">
        <v>37</v>
      </c>
      <c r="F10" s="285">
        <v>1</v>
      </c>
      <c r="G10" s="286"/>
      <c r="H10" s="282"/>
      <c r="I10" s="285">
        <v>10</v>
      </c>
      <c r="J10" s="287">
        <f t="shared" ref="J10:J17" si="1">SUM(B10:I10)</f>
        <v>70</v>
      </c>
    </row>
    <row r="11" spans="1:15" ht="15" customHeight="1" thickBot="1" x14ac:dyDescent="0.3">
      <c r="A11" s="261" t="s">
        <v>94</v>
      </c>
      <c r="B11" s="294">
        <v>0</v>
      </c>
      <c r="C11" s="294">
        <v>1</v>
      </c>
      <c r="D11" s="294">
        <v>7</v>
      </c>
      <c r="E11" s="294">
        <v>11</v>
      </c>
      <c r="F11" s="294">
        <v>1</v>
      </c>
      <c r="G11" s="289"/>
      <c r="H11" s="290"/>
      <c r="I11" s="294">
        <v>2</v>
      </c>
      <c r="J11" s="295">
        <f t="shared" si="1"/>
        <v>22</v>
      </c>
    </row>
    <row r="12" spans="1:15" ht="15" customHeight="1" x14ac:dyDescent="0.25">
      <c r="A12" s="255" t="s">
        <v>631</v>
      </c>
      <c r="B12" s="285">
        <v>1</v>
      </c>
      <c r="C12" s="285">
        <v>3</v>
      </c>
      <c r="D12" s="285">
        <v>17</v>
      </c>
      <c r="E12" s="285">
        <v>42</v>
      </c>
      <c r="F12" s="285">
        <v>1</v>
      </c>
      <c r="G12" s="286"/>
      <c r="H12" s="282"/>
      <c r="I12" s="285">
        <v>9</v>
      </c>
      <c r="J12" s="287">
        <f t="shared" si="1"/>
        <v>73</v>
      </c>
    </row>
    <row r="13" spans="1:15" ht="15" customHeight="1" thickBot="1" x14ac:dyDescent="0.3">
      <c r="A13" s="279" t="s">
        <v>94</v>
      </c>
      <c r="B13" s="294">
        <v>0</v>
      </c>
      <c r="C13" s="294">
        <v>1</v>
      </c>
      <c r="D13" s="294">
        <v>7</v>
      </c>
      <c r="E13" s="294">
        <v>8</v>
      </c>
      <c r="F13" s="294">
        <v>1</v>
      </c>
      <c r="G13" s="289"/>
      <c r="H13" s="290"/>
      <c r="I13" s="294">
        <v>1</v>
      </c>
      <c r="J13" s="295">
        <f t="shared" si="1"/>
        <v>18</v>
      </c>
    </row>
    <row r="14" spans="1:15" ht="15" customHeight="1" x14ac:dyDescent="0.25">
      <c r="A14" s="221" t="s">
        <v>632</v>
      </c>
      <c r="B14" s="285">
        <v>1</v>
      </c>
      <c r="C14" s="285">
        <v>3</v>
      </c>
      <c r="D14" s="285">
        <v>9</v>
      </c>
      <c r="E14" s="285">
        <v>35</v>
      </c>
      <c r="F14" s="285">
        <v>1</v>
      </c>
      <c r="G14" s="286"/>
      <c r="H14" s="282"/>
      <c r="I14" s="285">
        <v>6</v>
      </c>
      <c r="J14" s="287">
        <f t="shared" si="1"/>
        <v>55</v>
      </c>
      <c r="K14" s="65"/>
    </row>
    <row r="15" spans="1:15" ht="15" customHeight="1" thickBot="1" x14ac:dyDescent="0.3">
      <c r="A15" s="261" t="s">
        <v>94</v>
      </c>
      <c r="B15" s="294">
        <v>0</v>
      </c>
      <c r="C15" s="294">
        <v>0</v>
      </c>
      <c r="D15" s="294">
        <v>1</v>
      </c>
      <c r="E15" s="294">
        <v>5</v>
      </c>
      <c r="F15" s="294">
        <v>1</v>
      </c>
      <c r="G15" s="289"/>
      <c r="H15" s="290"/>
      <c r="I15" s="294">
        <v>0</v>
      </c>
      <c r="J15" s="295">
        <f t="shared" si="1"/>
        <v>7</v>
      </c>
      <c r="O15" s="11"/>
    </row>
    <row r="16" spans="1:15" ht="15" customHeight="1" x14ac:dyDescent="0.25">
      <c r="A16" s="255" t="s">
        <v>633</v>
      </c>
      <c r="B16" s="285">
        <v>1</v>
      </c>
      <c r="C16" s="285">
        <v>3</v>
      </c>
      <c r="D16" s="285">
        <v>9</v>
      </c>
      <c r="E16" s="285">
        <v>28</v>
      </c>
      <c r="F16" s="285">
        <v>1</v>
      </c>
      <c r="G16" s="286"/>
      <c r="H16" s="282"/>
      <c r="I16" s="285">
        <v>8</v>
      </c>
      <c r="J16" s="287">
        <f t="shared" si="1"/>
        <v>50</v>
      </c>
      <c r="O16" s="11"/>
    </row>
    <row r="17" spans="1:15" ht="15" customHeight="1" thickBot="1" x14ac:dyDescent="0.3">
      <c r="A17" s="261" t="s">
        <v>94</v>
      </c>
      <c r="B17" s="294">
        <v>0</v>
      </c>
      <c r="C17" s="294">
        <v>0</v>
      </c>
      <c r="D17" s="294">
        <v>3</v>
      </c>
      <c r="E17" s="294">
        <v>9</v>
      </c>
      <c r="F17" s="294">
        <v>0</v>
      </c>
      <c r="G17" s="289"/>
      <c r="H17" s="290"/>
      <c r="I17" s="294">
        <v>3</v>
      </c>
      <c r="J17" s="295">
        <f t="shared" si="1"/>
        <v>15</v>
      </c>
      <c r="O17" s="11"/>
    </row>
    <row r="18" spans="1:15" ht="30" customHeight="1" x14ac:dyDescent="0.2">
      <c r="A18" s="221" t="s">
        <v>572</v>
      </c>
      <c r="B18" s="282"/>
      <c r="C18" s="282"/>
      <c r="D18" s="282"/>
      <c r="E18" s="285">
        <v>0</v>
      </c>
      <c r="F18" s="285">
        <v>0</v>
      </c>
      <c r="G18" s="286"/>
      <c r="H18" s="285">
        <v>0</v>
      </c>
      <c r="I18" s="285">
        <v>0</v>
      </c>
      <c r="J18" s="287">
        <f t="shared" si="0"/>
        <v>0</v>
      </c>
      <c r="K18" s="17"/>
      <c r="L18" s="17"/>
      <c r="M18" s="17"/>
      <c r="N18" s="17"/>
      <c r="O18" s="11"/>
    </row>
    <row r="19" spans="1:15" ht="15" customHeight="1" thickBot="1" x14ac:dyDescent="0.25">
      <c r="A19" s="278" t="s">
        <v>94</v>
      </c>
      <c r="B19" s="290"/>
      <c r="C19" s="290"/>
      <c r="D19" s="290"/>
      <c r="E19" s="294">
        <v>0</v>
      </c>
      <c r="F19" s="294">
        <v>0</v>
      </c>
      <c r="G19" s="296"/>
      <c r="H19" s="294">
        <v>0</v>
      </c>
      <c r="I19" s="294">
        <v>0</v>
      </c>
      <c r="J19" s="295">
        <f t="shared" si="0"/>
        <v>0</v>
      </c>
      <c r="K19" s="17"/>
      <c r="L19" s="17"/>
      <c r="M19" s="17"/>
      <c r="N19" s="17"/>
      <c r="O19" s="11"/>
    </row>
    <row r="20" spans="1:15" ht="15" customHeight="1" x14ac:dyDescent="0.2">
      <c r="A20" s="221" t="s">
        <v>526</v>
      </c>
      <c r="B20" s="282"/>
      <c r="C20" s="282"/>
      <c r="D20" s="282"/>
      <c r="E20" s="285">
        <v>0</v>
      </c>
      <c r="F20" s="285">
        <v>0</v>
      </c>
      <c r="G20" s="286"/>
      <c r="H20" s="285">
        <v>9</v>
      </c>
      <c r="I20" s="285">
        <v>20</v>
      </c>
      <c r="J20" s="287">
        <f t="shared" si="0"/>
        <v>29</v>
      </c>
      <c r="K20" s="17"/>
      <c r="L20" s="17"/>
      <c r="M20" s="17"/>
      <c r="N20" s="17"/>
      <c r="O20" s="11"/>
    </row>
    <row r="21" spans="1:15" ht="15" customHeight="1" thickBot="1" x14ac:dyDescent="0.25">
      <c r="A21" s="280" t="s">
        <v>94</v>
      </c>
      <c r="B21" s="297"/>
      <c r="C21" s="297"/>
      <c r="D21" s="297"/>
      <c r="E21" s="298">
        <v>0</v>
      </c>
      <c r="F21" s="298">
        <v>0</v>
      </c>
      <c r="G21" s="299"/>
      <c r="H21" s="298">
        <v>2</v>
      </c>
      <c r="I21" s="298">
        <v>16</v>
      </c>
      <c r="J21" s="300">
        <f t="shared" si="0"/>
        <v>18</v>
      </c>
      <c r="K21" s="17"/>
      <c r="L21" s="17"/>
      <c r="M21" s="17"/>
      <c r="N21" s="17"/>
      <c r="O21" s="11"/>
    </row>
    <row r="22" spans="1:15" s="42" customFormat="1" ht="30" customHeight="1" x14ac:dyDescent="0.2">
      <c r="A22" s="277" t="s">
        <v>709</v>
      </c>
      <c r="B22" s="301">
        <f>SUM(B6,B8,B10,B12,B14,B16)</f>
        <v>6</v>
      </c>
      <c r="C22" s="301">
        <f t="shared" ref="C22:C23" si="2">SUM(C6,C8,C10,C12,C14,C16)</f>
        <v>20</v>
      </c>
      <c r="D22" s="301">
        <v>68</v>
      </c>
      <c r="E22" s="301">
        <f>SUM(E6,E8,E10,E12,E14,E16,E18,E20)</f>
        <v>204</v>
      </c>
      <c r="F22" s="301">
        <f>SUM(F6,F8,F10,F12,F14,F16,F18,F20)</f>
        <v>6</v>
      </c>
      <c r="G22" s="302"/>
      <c r="H22" s="301">
        <f>SUM(H18,H20)</f>
        <v>9</v>
      </c>
      <c r="I22" s="301">
        <f>SUM(I6,I8,I18,I20,I10,I12,I14,I16)</f>
        <v>69</v>
      </c>
      <c r="J22" s="303">
        <f>SUM(J6,J8,J10,J12,J14,J16,J18,J20)</f>
        <v>399</v>
      </c>
      <c r="K22" s="73"/>
      <c r="L22" s="73"/>
      <c r="M22" s="73"/>
      <c r="N22" s="73"/>
      <c r="O22" s="44"/>
    </row>
    <row r="23" spans="1:15" s="42" customFormat="1" ht="15" customHeight="1" thickBot="1" x14ac:dyDescent="0.25">
      <c r="A23" s="278" t="s">
        <v>94</v>
      </c>
      <c r="B23" s="294">
        <f>SUM(B7,B9,B11,B13,B15,B17)</f>
        <v>0</v>
      </c>
      <c r="C23" s="294">
        <f t="shared" si="2"/>
        <v>5</v>
      </c>
      <c r="D23" s="294">
        <v>29</v>
      </c>
      <c r="E23" s="294">
        <f>SUM(E7,E9,E11,E13,E15,E17,E19,E21)</f>
        <v>53</v>
      </c>
      <c r="F23" s="294">
        <f>SUM(F7,F9,F11,F13,F15,F17,F19,F21)</f>
        <v>5</v>
      </c>
      <c r="G23" s="290"/>
      <c r="H23" s="304">
        <f>SUM(H19,H21)</f>
        <v>2</v>
      </c>
      <c r="I23" s="294">
        <f>SUM(I7,I9,I19,I21,I11,I13,I15,I17)</f>
        <v>32</v>
      </c>
      <c r="J23" s="295">
        <f>SUM(J7,J9,J11,J13,J15,J17,J19,J21)</f>
        <v>133</v>
      </c>
      <c r="K23" s="73"/>
      <c r="L23" s="73"/>
      <c r="M23" s="73"/>
      <c r="N23" s="73"/>
      <c r="O23" s="44"/>
    </row>
    <row r="24" spans="1:15" ht="30" customHeight="1" x14ac:dyDescent="0.2">
      <c r="A24" s="281" t="s">
        <v>719</v>
      </c>
      <c r="B24" s="305">
        <f t="shared" ref="B24:J25" si="3">B22+B4</f>
        <v>7</v>
      </c>
      <c r="C24" s="305">
        <f t="shared" si="3"/>
        <v>24</v>
      </c>
      <c r="D24" s="305">
        <f t="shared" si="3"/>
        <v>99</v>
      </c>
      <c r="E24" s="305">
        <f t="shared" si="3"/>
        <v>247</v>
      </c>
      <c r="F24" s="305">
        <f t="shared" si="3"/>
        <v>7</v>
      </c>
      <c r="G24" s="305">
        <f t="shared" si="3"/>
        <v>12</v>
      </c>
      <c r="H24" s="305">
        <f t="shared" si="3"/>
        <v>9</v>
      </c>
      <c r="I24" s="305">
        <f t="shared" si="3"/>
        <v>69</v>
      </c>
      <c r="J24" s="306">
        <f t="shared" si="3"/>
        <v>491</v>
      </c>
      <c r="K24" s="1"/>
      <c r="L24" s="1"/>
      <c r="M24" s="1"/>
      <c r="N24" s="1"/>
    </row>
    <row r="25" spans="1:15" ht="15" customHeight="1" thickBot="1" x14ac:dyDescent="0.25">
      <c r="A25" s="278" t="s">
        <v>94</v>
      </c>
      <c r="B25" s="304">
        <f t="shared" si="3"/>
        <v>1</v>
      </c>
      <c r="C25" s="304">
        <f t="shared" si="3"/>
        <v>6</v>
      </c>
      <c r="D25" s="304">
        <f t="shared" si="3"/>
        <v>39</v>
      </c>
      <c r="E25" s="304">
        <f t="shared" si="3"/>
        <v>60</v>
      </c>
      <c r="F25" s="304">
        <f t="shared" si="3"/>
        <v>5</v>
      </c>
      <c r="G25" s="304">
        <f t="shared" si="3"/>
        <v>3</v>
      </c>
      <c r="H25" s="304">
        <f t="shared" si="3"/>
        <v>2</v>
      </c>
      <c r="I25" s="304">
        <f t="shared" si="3"/>
        <v>32</v>
      </c>
      <c r="J25" s="295">
        <f t="shared" si="3"/>
        <v>155</v>
      </c>
      <c r="K25" s="1"/>
      <c r="L25" s="1"/>
      <c r="M25" s="1"/>
      <c r="N25" s="1"/>
    </row>
    <row r="26" spans="1:15" ht="15" customHeight="1" x14ac:dyDescent="0.2">
      <c r="A26" s="66"/>
      <c r="B26" s="66"/>
      <c r="C26" s="66"/>
      <c r="D26" s="66"/>
      <c r="E26" s="66"/>
      <c r="F26" s="66"/>
      <c r="G26" s="66"/>
      <c r="H26" s="66"/>
      <c r="I26" s="66"/>
      <c r="J26" s="66"/>
      <c r="K26" s="1"/>
      <c r="L26" s="1"/>
      <c r="M26" s="1"/>
      <c r="N26" s="1"/>
    </row>
    <row r="27" spans="1:15" ht="27.75" customHeight="1" x14ac:dyDescent="0.2">
      <c r="A27" s="729" t="s">
        <v>575</v>
      </c>
      <c r="B27" s="729"/>
      <c r="C27" s="729"/>
      <c r="D27" s="729"/>
      <c r="E27" s="729"/>
      <c r="F27" s="729"/>
      <c r="G27" s="729"/>
      <c r="H27" s="729"/>
      <c r="I27" s="729"/>
      <c r="J27" s="729"/>
      <c r="K27" s="1"/>
      <c r="L27" s="1"/>
      <c r="M27" s="1"/>
      <c r="N27" s="1"/>
    </row>
    <row r="28" spans="1:15" ht="15" customHeight="1" x14ac:dyDescent="0.2">
      <c r="A28" s="728" t="s">
        <v>527</v>
      </c>
      <c r="B28" s="728"/>
      <c r="C28" s="728"/>
      <c r="D28" s="728"/>
      <c r="E28" s="728"/>
      <c r="F28" s="728"/>
      <c r="G28" s="728"/>
      <c r="H28" s="728"/>
      <c r="I28" s="728"/>
      <c r="J28" s="728"/>
      <c r="K28" s="1"/>
      <c r="L28" s="1"/>
      <c r="M28" s="1"/>
      <c r="N28" s="1"/>
    </row>
    <row r="29" spans="1:15" ht="15" customHeight="1" x14ac:dyDescent="0.2">
      <c r="A29" s="730" t="s">
        <v>468</v>
      </c>
      <c r="B29" s="730"/>
      <c r="C29" s="730"/>
      <c r="D29" s="730"/>
      <c r="E29" s="730"/>
      <c r="F29" s="730"/>
      <c r="G29" s="730"/>
      <c r="H29" s="730"/>
      <c r="I29" s="730"/>
      <c r="J29" s="730"/>
      <c r="K29" s="1"/>
      <c r="L29" s="1"/>
      <c r="M29" s="1"/>
      <c r="N29" s="1"/>
    </row>
    <row r="30" spans="1:15" ht="27.75" customHeight="1" x14ac:dyDescent="0.2">
      <c r="A30" s="730" t="s">
        <v>573</v>
      </c>
      <c r="B30" s="730"/>
      <c r="C30" s="730"/>
      <c r="D30" s="730"/>
      <c r="E30" s="730"/>
      <c r="F30" s="730"/>
      <c r="G30" s="730"/>
      <c r="H30" s="730"/>
      <c r="I30" s="730"/>
      <c r="J30" s="730"/>
      <c r="K30" s="1"/>
      <c r="L30" s="1"/>
      <c r="M30" s="1"/>
      <c r="N30" s="1"/>
    </row>
    <row r="31" spans="1:15" ht="27.75" customHeight="1" x14ac:dyDescent="0.2">
      <c r="A31" s="664" t="s">
        <v>574</v>
      </c>
      <c r="B31" s="664"/>
      <c r="C31" s="664"/>
      <c r="D31" s="664"/>
      <c r="E31" s="664"/>
      <c r="F31" s="664"/>
      <c r="G31" s="664"/>
      <c r="H31" s="664"/>
      <c r="I31" s="664"/>
      <c r="J31" s="664"/>
      <c r="K31" s="1"/>
      <c r="L31" s="1"/>
      <c r="M31" s="1"/>
      <c r="N31" s="1"/>
    </row>
    <row r="32" spans="1:15" ht="15" customHeight="1" x14ac:dyDescent="0.2">
      <c r="A32" s="728" t="s">
        <v>710</v>
      </c>
      <c r="B32" s="728"/>
      <c r="C32" s="728"/>
      <c r="D32" s="728"/>
      <c r="E32" s="728"/>
      <c r="F32" s="728"/>
      <c r="G32" s="728"/>
      <c r="H32" s="728"/>
      <c r="I32" s="728"/>
      <c r="J32" s="728"/>
      <c r="K32" s="1"/>
      <c r="L32" s="1"/>
      <c r="M32" s="1"/>
      <c r="N32" s="1"/>
    </row>
    <row r="33" spans="1:14" ht="12.75" x14ac:dyDescent="0.2">
      <c r="A33" s="1"/>
      <c r="K33" s="1"/>
      <c r="L33" s="1"/>
      <c r="M33" s="1"/>
      <c r="N33" s="1"/>
    </row>
  </sheetData>
  <mergeCells count="17">
    <mergeCell ref="A1:J1"/>
    <mergeCell ref="A2:A3"/>
    <mergeCell ref="B2:B3"/>
    <mergeCell ref="C2:C3"/>
    <mergeCell ref="D2:D3"/>
    <mergeCell ref="E2:E3"/>
    <mergeCell ref="F2:F3"/>
    <mergeCell ref="G2:G3"/>
    <mergeCell ref="H2:H3"/>
    <mergeCell ref="I2:I3"/>
    <mergeCell ref="J2:J3"/>
    <mergeCell ref="A32:J32"/>
    <mergeCell ref="A27:J27"/>
    <mergeCell ref="A28:J28"/>
    <mergeCell ref="A29:J29"/>
    <mergeCell ref="A30:J30"/>
    <mergeCell ref="A31:J31"/>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92"/>
  <sheetViews>
    <sheetView zoomScaleNormal="100" workbookViewId="0">
      <selection activeCell="A44" sqref="A44"/>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25.5" customHeight="1" x14ac:dyDescent="0.2">
      <c r="A1" s="657" t="s">
        <v>509</v>
      </c>
      <c r="B1" s="658"/>
      <c r="C1" s="658"/>
      <c r="D1" s="658"/>
      <c r="E1" s="658"/>
      <c r="F1" s="658"/>
      <c r="G1" s="658"/>
      <c r="H1" s="658"/>
      <c r="I1" s="658"/>
      <c r="J1" s="658"/>
      <c r="K1" s="659"/>
    </row>
    <row r="2" spans="1:11" s="5" customFormat="1" ht="18.75" customHeight="1" x14ac:dyDescent="0.2">
      <c r="A2" s="649" t="s">
        <v>627</v>
      </c>
      <c r="B2" s="628" t="s">
        <v>19</v>
      </c>
      <c r="C2" s="628"/>
      <c r="D2" s="628"/>
      <c r="E2" s="628"/>
      <c r="F2" s="628"/>
      <c r="G2" s="628"/>
      <c r="H2" s="613" t="s">
        <v>566</v>
      </c>
      <c r="I2" s="740"/>
      <c r="J2" s="740"/>
      <c r="K2" s="739" t="s">
        <v>500</v>
      </c>
    </row>
    <row r="3" spans="1:11" s="5" customFormat="1" ht="52.5" customHeight="1" thickBot="1" x14ac:dyDescent="0.25">
      <c r="A3" s="650"/>
      <c r="B3" s="92" t="s">
        <v>20</v>
      </c>
      <c r="C3" s="92" t="s">
        <v>21</v>
      </c>
      <c r="D3" s="92" t="s">
        <v>22</v>
      </c>
      <c r="E3" s="93" t="s">
        <v>23</v>
      </c>
      <c r="F3" s="92" t="s">
        <v>24</v>
      </c>
      <c r="G3" s="92" t="s">
        <v>56</v>
      </c>
      <c r="H3" s="92" t="s">
        <v>501</v>
      </c>
      <c r="I3" s="93" t="s">
        <v>582</v>
      </c>
      <c r="J3" s="92" t="s">
        <v>502</v>
      </c>
      <c r="K3" s="739"/>
    </row>
    <row r="4" spans="1:11" s="6" customFormat="1" ht="12.75" customHeight="1" x14ac:dyDescent="0.2">
      <c r="A4" s="199" t="s">
        <v>628</v>
      </c>
      <c r="B4" s="310"/>
      <c r="C4" s="310"/>
      <c r="D4" s="316">
        <f>SUM(D5:D10)</f>
        <v>1</v>
      </c>
      <c r="E4" s="310"/>
      <c r="F4" s="310"/>
      <c r="G4" s="310"/>
      <c r="H4" s="310"/>
      <c r="I4" s="310"/>
      <c r="J4" s="316">
        <f>SUM(J5:J10)</f>
        <v>3.07</v>
      </c>
      <c r="K4" s="311"/>
    </row>
    <row r="5" spans="1:11" s="6" customFormat="1" ht="12.75" customHeight="1" x14ac:dyDescent="0.2">
      <c r="A5" s="250" t="s">
        <v>473</v>
      </c>
      <c r="B5" s="312"/>
      <c r="C5" s="313"/>
      <c r="D5" s="313"/>
      <c r="E5" s="313"/>
      <c r="F5" s="313"/>
      <c r="G5" s="313"/>
      <c r="H5" s="313"/>
      <c r="I5" s="313"/>
      <c r="J5" s="313"/>
      <c r="K5" s="314"/>
    </row>
    <row r="6" spans="1:11" s="6" customFormat="1" ht="12.75" customHeight="1" x14ac:dyDescent="0.2">
      <c r="A6" s="250" t="s">
        <v>474</v>
      </c>
      <c r="B6" s="312"/>
      <c r="C6" s="313"/>
      <c r="D6" s="313"/>
      <c r="E6" s="313"/>
      <c r="F6" s="313"/>
      <c r="G6" s="313"/>
      <c r="H6" s="313"/>
      <c r="I6" s="313"/>
      <c r="J6" s="313"/>
      <c r="K6" s="314"/>
    </row>
    <row r="7" spans="1:11" s="6" customFormat="1" ht="12.75" customHeight="1" x14ac:dyDescent="0.2">
      <c r="A7" s="250" t="s">
        <v>470</v>
      </c>
      <c r="B7" s="312"/>
      <c r="C7" s="313"/>
      <c r="D7" s="313"/>
      <c r="E7" s="313"/>
      <c r="F7" s="313"/>
      <c r="G7" s="313"/>
      <c r="H7" s="313"/>
      <c r="I7" s="313"/>
      <c r="J7" s="313"/>
      <c r="K7" s="314"/>
    </row>
    <row r="8" spans="1:11" s="6" customFormat="1" ht="12.75" customHeight="1" x14ac:dyDescent="0.2">
      <c r="A8" s="250" t="s">
        <v>471</v>
      </c>
      <c r="B8" s="312"/>
      <c r="C8" s="313"/>
      <c r="D8" s="313">
        <v>1</v>
      </c>
      <c r="E8" s="313"/>
      <c r="F8" s="313"/>
      <c r="G8" s="313"/>
      <c r="H8" s="313"/>
      <c r="I8" s="313"/>
      <c r="J8" s="313">
        <v>2.0699999999999998</v>
      </c>
      <c r="K8" s="314"/>
    </row>
    <row r="9" spans="1:11" s="6" customFormat="1" ht="12.75" customHeight="1" x14ac:dyDescent="0.2">
      <c r="A9" s="250" t="s">
        <v>472</v>
      </c>
      <c r="B9" s="312"/>
      <c r="C9" s="313"/>
      <c r="D9" s="313"/>
      <c r="E9" s="313"/>
      <c r="F9" s="313"/>
      <c r="G9" s="313"/>
      <c r="H9" s="313"/>
      <c r="I9" s="313"/>
      <c r="J9" s="313"/>
      <c r="K9" s="314"/>
    </row>
    <row r="10" spans="1:11" s="6" customFormat="1" ht="12.75" customHeight="1" x14ac:dyDescent="0.2">
      <c r="A10" s="250" t="s">
        <v>475</v>
      </c>
      <c r="B10" s="315"/>
      <c r="C10" s="313"/>
      <c r="D10" s="313"/>
      <c r="E10" s="313"/>
      <c r="F10" s="313"/>
      <c r="G10" s="313"/>
      <c r="H10" s="313"/>
      <c r="I10" s="313"/>
      <c r="J10" s="313">
        <v>1</v>
      </c>
      <c r="K10" s="314"/>
    </row>
    <row r="11" spans="1:11" s="6" customFormat="1" ht="12.75" customHeight="1" thickBot="1" x14ac:dyDescent="0.25">
      <c r="A11" s="307" t="s">
        <v>510</v>
      </c>
      <c r="B11" s="312"/>
      <c r="C11" s="313"/>
      <c r="D11" s="313">
        <v>1</v>
      </c>
      <c r="E11" s="313"/>
      <c r="F11" s="313"/>
      <c r="G11" s="313"/>
      <c r="H11" s="313"/>
      <c r="I11" s="313"/>
      <c r="J11" s="313">
        <v>0.19</v>
      </c>
      <c r="K11" s="314"/>
    </row>
    <row r="12" spans="1:11" s="6" customFormat="1" ht="12.75" customHeight="1" x14ac:dyDescent="0.2">
      <c r="A12" s="199" t="s">
        <v>629</v>
      </c>
      <c r="B12" s="316"/>
      <c r="C12" s="316">
        <f>SUM(C13:C18)</f>
        <v>0.16</v>
      </c>
      <c r="D12" s="316">
        <f>SUM(D13:D18)</f>
        <v>14.742000000000001</v>
      </c>
      <c r="E12" s="316"/>
      <c r="F12" s="316"/>
      <c r="G12" s="316"/>
      <c r="H12" s="316"/>
      <c r="I12" s="316"/>
      <c r="J12" s="316">
        <f>SUM(J13:J18)</f>
        <v>2.7</v>
      </c>
      <c r="K12" s="317">
        <f>SUM(K13:K18)</f>
        <v>0.46399999999999997</v>
      </c>
    </row>
    <row r="13" spans="1:11" s="6" customFormat="1" ht="12.75" customHeight="1" x14ac:dyDescent="0.2">
      <c r="A13" s="250" t="s">
        <v>473</v>
      </c>
      <c r="B13" s="312"/>
      <c r="C13" s="313"/>
      <c r="D13" s="313">
        <v>1.5</v>
      </c>
      <c r="E13" s="313"/>
      <c r="F13" s="313"/>
      <c r="G13" s="313"/>
      <c r="H13" s="313"/>
      <c r="I13" s="313"/>
      <c r="J13" s="313"/>
      <c r="K13" s="314"/>
    </row>
    <row r="14" spans="1:11" s="6" customFormat="1" ht="12.75" customHeight="1" x14ac:dyDescent="0.2">
      <c r="A14" s="250" t="s">
        <v>474</v>
      </c>
      <c r="B14" s="312"/>
      <c r="C14" s="313"/>
      <c r="D14" s="313"/>
      <c r="E14" s="313"/>
      <c r="F14" s="313"/>
      <c r="G14" s="313"/>
      <c r="H14" s="313"/>
      <c r="I14" s="313"/>
      <c r="J14" s="313"/>
      <c r="K14" s="314"/>
    </row>
    <row r="15" spans="1:11" s="6" customFormat="1" ht="12.75" customHeight="1" x14ac:dyDescent="0.2">
      <c r="A15" s="250" t="s">
        <v>470</v>
      </c>
      <c r="B15" s="312"/>
      <c r="C15" s="313"/>
      <c r="D15" s="313"/>
      <c r="E15" s="313"/>
      <c r="F15" s="313"/>
      <c r="G15" s="313"/>
      <c r="H15" s="313"/>
      <c r="I15" s="313"/>
      <c r="J15" s="313"/>
      <c r="K15" s="314"/>
    </row>
    <row r="16" spans="1:11" s="6" customFormat="1" ht="12.75" customHeight="1" x14ac:dyDescent="0.2">
      <c r="A16" s="250" t="s">
        <v>471</v>
      </c>
      <c r="B16" s="312"/>
      <c r="C16" s="313"/>
      <c r="D16" s="313">
        <v>0.83</v>
      </c>
      <c r="E16" s="313"/>
      <c r="F16" s="313"/>
      <c r="G16" s="313"/>
      <c r="H16" s="313"/>
      <c r="I16" s="313"/>
      <c r="J16" s="313">
        <v>0.75</v>
      </c>
      <c r="K16" s="314">
        <v>0.24</v>
      </c>
    </row>
    <row r="17" spans="1:11" s="6" customFormat="1" ht="12.75" customHeight="1" x14ac:dyDescent="0.2">
      <c r="A17" s="250" t="s">
        <v>472</v>
      </c>
      <c r="B17" s="312"/>
      <c r="C17" s="313">
        <v>0.16</v>
      </c>
      <c r="D17" s="313">
        <v>3.9220000000000002</v>
      </c>
      <c r="E17" s="313"/>
      <c r="F17" s="313"/>
      <c r="G17" s="313"/>
      <c r="H17" s="313"/>
      <c r="I17" s="313"/>
      <c r="J17" s="313">
        <v>1.95</v>
      </c>
      <c r="K17" s="314"/>
    </row>
    <row r="18" spans="1:11" s="6" customFormat="1" ht="12.75" customHeight="1" x14ac:dyDescent="0.2">
      <c r="A18" s="250" t="s">
        <v>475</v>
      </c>
      <c r="B18" s="315"/>
      <c r="C18" s="313"/>
      <c r="D18" s="313">
        <v>8.49</v>
      </c>
      <c r="E18" s="313"/>
      <c r="F18" s="313"/>
      <c r="G18" s="313"/>
      <c r="H18" s="313"/>
      <c r="I18" s="313"/>
      <c r="J18" s="313"/>
      <c r="K18" s="314">
        <v>0.224</v>
      </c>
    </row>
    <row r="19" spans="1:11" s="6" customFormat="1" ht="12.75" customHeight="1" thickBot="1" x14ac:dyDescent="0.25">
      <c r="A19" s="307" t="s">
        <v>510</v>
      </c>
      <c r="B19" s="312"/>
      <c r="C19" s="313"/>
      <c r="D19" s="313">
        <v>5.7519999999999998</v>
      </c>
      <c r="E19" s="313"/>
      <c r="F19" s="313"/>
      <c r="G19" s="313"/>
      <c r="H19" s="313"/>
      <c r="I19" s="313"/>
      <c r="J19" s="313">
        <v>0.9</v>
      </c>
      <c r="K19" s="314">
        <v>0.46400000000000002</v>
      </c>
    </row>
    <row r="20" spans="1:11" s="6" customFormat="1" ht="12.75" customHeight="1" x14ac:dyDescent="0.2">
      <c r="A20" s="199" t="s">
        <v>630</v>
      </c>
      <c r="B20" s="318"/>
      <c r="C20" s="316"/>
      <c r="D20" s="316">
        <f>SUM(D21:D26)</f>
        <v>4</v>
      </c>
      <c r="E20" s="316">
        <f>SUM(E21:E26)</f>
        <v>0.75</v>
      </c>
      <c r="F20" s="316"/>
      <c r="G20" s="316"/>
      <c r="H20" s="316"/>
      <c r="I20" s="316"/>
      <c r="J20" s="316">
        <f>SUM(J21:J26)</f>
        <v>3.12</v>
      </c>
      <c r="K20" s="317">
        <f>SUM(K21:K26)</f>
        <v>1.5</v>
      </c>
    </row>
    <row r="21" spans="1:11" s="6" customFormat="1" ht="12.75" customHeight="1" x14ac:dyDescent="0.2">
      <c r="A21" s="250" t="s">
        <v>473</v>
      </c>
      <c r="B21" s="312"/>
      <c r="C21" s="313"/>
      <c r="D21" s="313"/>
      <c r="E21" s="313"/>
      <c r="F21" s="313"/>
      <c r="G21" s="313"/>
      <c r="H21" s="313"/>
      <c r="I21" s="313"/>
      <c r="J21" s="313"/>
      <c r="K21" s="314"/>
    </row>
    <row r="22" spans="1:11" s="6" customFormat="1" ht="12.75" customHeight="1" x14ac:dyDescent="0.2">
      <c r="A22" s="250" t="s">
        <v>474</v>
      </c>
      <c r="B22" s="312"/>
      <c r="C22" s="313"/>
      <c r="D22" s="313"/>
      <c r="E22" s="313"/>
      <c r="F22" s="313"/>
      <c r="G22" s="313"/>
      <c r="H22" s="313"/>
      <c r="I22" s="313"/>
      <c r="J22" s="313"/>
      <c r="K22" s="314"/>
    </row>
    <row r="23" spans="1:11" s="6" customFormat="1" ht="12.75" customHeight="1" x14ac:dyDescent="0.2">
      <c r="A23" s="250" t="s">
        <v>470</v>
      </c>
      <c r="B23" s="312"/>
      <c r="C23" s="313"/>
      <c r="D23" s="313"/>
      <c r="E23" s="313"/>
      <c r="F23" s="313"/>
      <c r="G23" s="313"/>
      <c r="H23" s="313"/>
      <c r="I23" s="313"/>
      <c r="J23" s="313"/>
      <c r="K23" s="314"/>
    </row>
    <row r="24" spans="1:11" s="6" customFormat="1" ht="12.75" customHeight="1" x14ac:dyDescent="0.2">
      <c r="A24" s="250" t="s">
        <v>471</v>
      </c>
      <c r="B24" s="312"/>
      <c r="C24" s="313"/>
      <c r="D24" s="313">
        <v>1</v>
      </c>
      <c r="E24" s="313">
        <v>0.75</v>
      </c>
      <c r="F24" s="313"/>
      <c r="G24" s="313"/>
      <c r="H24" s="313"/>
      <c r="I24" s="313"/>
      <c r="J24" s="313">
        <v>0.6</v>
      </c>
      <c r="K24" s="314"/>
    </row>
    <row r="25" spans="1:11" s="6" customFormat="1" ht="12.75" customHeight="1" x14ac:dyDescent="0.2">
      <c r="A25" s="250" t="s">
        <v>472</v>
      </c>
      <c r="B25" s="312"/>
      <c r="C25" s="313"/>
      <c r="D25" s="313">
        <v>1</v>
      </c>
      <c r="E25" s="313"/>
      <c r="F25" s="313"/>
      <c r="G25" s="313"/>
      <c r="H25" s="313"/>
      <c r="I25" s="313"/>
      <c r="J25" s="313">
        <v>0.62</v>
      </c>
      <c r="K25" s="314">
        <v>1</v>
      </c>
    </row>
    <row r="26" spans="1:11" s="6" customFormat="1" ht="12.75" customHeight="1" x14ac:dyDescent="0.2">
      <c r="A26" s="250" t="s">
        <v>475</v>
      </c>
      <c r="B26" s="315"/>
      <c r="C26" s="313"/>
      <c r="D26" s="319">
        <v>2</v>
      </c>
      <c r="E26" s="313"/>
      <c r="F26" s="313"/>
      <c r="G26" s="313"/>
      <c r="H26" s="313"/>
      <c r="I26" s="313"/>
      <c r="J26" s="319">
        <v>1.9</v>
      </c>
      <c r="K26" s="320">
        <v>0.5</v>
      </c>
    </row>
    <row r="27" spans="1:11" s="6" customFormat="1" ht="12.75" customHeight="1" thickBot="1" x14ac:dyDescent="0.25">
      <c r="A27" s="307" t="s">
        <v>510</v>
      </c>
      <c r="B27" s="312"/>
      <c r="C27" s="313"/>
      <c r="D27" s="313">
        <v>2</v>
      </c>
      <c r="E27" s="313">
        <v>0.75</v>
      </c>
      <c r="F27" s="313"/>
      <c r="G27" s="313"/>
      <c r="H27" s="313"/>
      <c r="I27" s="313"/>
      <c r="J27" s="313">
        <v>0.11</v>
      </c>
      <c r="K27" s="314">
        <v>0.1</v>
      </c>
    </row>
    <row r="28" spans="1:11" s="6" customFormat="1" ht="12.75" customHeight="1" x14ac:dyDescent="0.2">
      <c r="A28" s="199" t="s">
        <v>631</v>
      </c>
      <c r="B28" s="316"/>
      <c r="C28" s="316"/>
      <c r="D28" s="316">
        <f>SUM(D29:D34)</f>
        <v>1.5</v>
      </c>
      <c r="E28" s="316">
        <f>SUM(E29:E34)</f>
        <v>0.5</v>
      </c>
      <c r="F28" s="316"/>
      <c r="G28" s="316"/>
      <c r="H28" s="316"/>
      <c r="I28" s="316"/>
      <c r="J28" s="316">
        <f>SUM(J29:J34)</f>
        <v>0.7</v>
      </c>
      <c r="K28" s="317">
        <f>SUM(K29:K34)</f>
        <v>0.9</v>
      </c>
    </row>
    <row r="29" spans="1:11" s="6" customFormat="1" ht="12.75" customHeight="1" x14ac:dyDescent="0.2">
      <c r="A29" s="250" t="s">
        <v>473</v>
      </c>
      <c r="B29" s="312"/>
      <c r="C29" s="313"/>
      <c r="D29" s="313"/>
      <c r="E29" s="313"/>
      <c r="F29" s="313"/>
      <c r="G29" s="313"/>
      <c r="H29" s="313"/>
      <c r="I29" s="313"/>
      <c r="J29" s="313"/>
      <c r="K29" s="314"/>
    </row>
    <row r="30" spans="1:11" s="6" customFormat="1" ht="12.75" customHeight="1" x14ac:dyDescent="0.2">
      <c r="A30" s="250" t="s">
        <v>474</v>
      </c>
      <c r="B30" s="312"/>
      <c r="C30" s="313"/>
      <c r="D30" s="313"/>
      <c r="E30" s="313"/>
      <c r="F30" s="313"/>
      <c r="G30" s="313"/>
      <c r="H30" s="313"/>
      <c r="I30" s="313"/>
      <c r="J30" s="313"/>
      <c r="K30" s="314"/>
    </row>
    <row r="31" spans="1:11" s="6" customFormat="1" ht="12.75" customHeight="1" x14ac:dyDescent="0.2">
      <c r="A31" s="250" t="s">
        <v>470</v>
      </c>
      <c r="B31" s="312"/>
      <c r="C31" s="313"/>
      <c r="D31" s="313"/>
      <c r="E31" s="313"/>
      <c r="F31" s="313"/>
      <c r="G31" s="313"/>
      <c r="H31" s="313"/>
      <c r="I31" s="313"/>
      <c r="J31" s="313"/>
      <c r="K31" s="314"/>
    </row>
    <row r="32" spans="1:11" s="6" customFormat="1" ht="12.75" customHeight="1" x14ac:dyDescent="0.2">
      <c r="A32" s="250" t="s">
        <v>471</v>
      </c>
      <c r="B32" s="312"/>
      <c r="C32" s="313"/>
      <c r="D32" s="313">
        <v>1.5</v>
      </c>
      <c r="E32" s="313">
        <v>0.5</v>
      </c>
      <c r="F32" s="313"/>
      <c r="G32" s="313"/>
      <c r="H32" s="313"/>
      <c r="I32" s="313"/>
      <c r="J32" s="313">
        <v>0.7</v>
      </c>
      <c r="K32" s="314">
        <v>0.6</v>
      </c>
    </row>
    <row r="33" spans="1:11" s="6" customFormat="1" ht="12.75" customHeight="1" x14ac:dyDescent="0.2">
      <c r="A33" s="250" t="s">
        <v>472</v>
      </c>
      <c r="B33" s="312"/>
      <c r="C33" s="313"/>
      <c r="D33" s="313"/>
      <c r="E33" s="313"/>
      <c r="F33" s="313"/>
      <c r="G33" s="313"/>
      <c r="H33" s="313"/>
      <c r="I33" s="313"/>
      <c r="J33" s="313"/>
      <c r="K33" s="314">
        <v>0.2</v>
      </c>
    </row>
    <row r="34" spans="1:11" s="6" customFormat="1" ht="12.75" customHeight="1" x14ac:dyDescent="0.2">
      <c r="A34" s="250" t="s">
        <v>475</v>
      </c>
      <c r="B34" s="315"/>
      <c r="C34" s="319"/>
      <c r="D34" s="319"/>
      <c r="E34" s="319"/>
      <c r="F34" s="319"/>
      <c r="G34" s="319"/>
      <c r="H34" s="319"/>
      <c r="I34" s="319"/>
      <c r="J34" s="319"/>
      <c r="K34" s="320">
        <v>0.1</v>
      </c>
    </row>
    <row r="35" spans="1:11" s="6" customFormat="1" ht="12.75" customHeight="1" thickBot="1" x14ac:dyDescent="0.25">
      <c r="A35" s="307" t="s">
        <v>510</v>
      </c>
      <c r="B35" s="321"/>
      <c r="C35" s="322"/>
      <c r="D35" s="322"/>
      <c r="E35" s="322">
        <v>0.5</v>
      </c>
      <c r="F35" s="322"/>
      <c r="G35" s="322"/>
      <c r="H35" s="322"/>
      <c r="I35" s="322"/>
      <c r="J35" s="322">
        <v>0.7</v>
      </c>
      <c r="K35" s="323">
        <v>0.8</v>
      </c>
    </row>
    <row r="36" spans="1:11" s="6" customFormat="1" ht="12.75" customHeight="1" x14ac:dyDescent="0.2">
      <c r="A36" s="199" t="s">
        <v>632</v>
      </c>
      <c r="B36" s="316"/>
      <c r="C36" s="316"/>
      <c r="D36" s="316">
        <f>SUM(D37:D42)</f>
        <v>1.33</v>
      </c>
      <c r="E36" s="316">
        <f>SUM(E37:E42)</f>
        <v>0.05</v>
      </c>
      <c r="F36" s="316">
        <f>SUM(F37:F42)</f>
        <v>8.0000000000000002E-3</v>
      </c>
      <c r="G36" s="316"/>
      <c r="H36" s="316"/>
      <c r="I36" s="316"/>
      <c r="J36" s="316">
        <f>SUM(J37:J42)</f>
        <v>2.91</v>
      </c>
      <c r="K36" s="317"/>
    </row>
    <row r="37" spans="1:11" s="6" customFormat="1" ht="12.75" customHeight="1" x14ac:dyDescent="0.2">
      <c r="A37" s="250" t="s">
        <v>473</v>
      </c>
      <c r="B37" s="312"/>
      <c r="C37" s="313"/>
      <c r="D37" s="313"/>
      <c r="E37" s="313"/>
      <c r="F37" s="313"/>
      <c r="G37" s="313"/>
      <c r="H37" s="313"/>
      <c r="I37" s="313"/>
      <c r="J37" s="313"/>
      <c r="K37" s="314"/>
    </row>
    <row r="38" spans="1:11" s="6" customFormat="1" ht="12.75" customHeight="1" x14ac:dyDescent="0.2">
      <c r="A38" s="250" t="s">
        <v>474</v>
      </c>
      <c r="B38" s="312"/>
      <c r="C38" s="313"/>
      <c r="D38" s="313"/>
      <c r="E38" s="313"/>
      <c r="F38" s="313"/>
      <c r="G38" s="313"/>
      <c r="H38" s="313"/>
      <c r="I38" s="313"/>
      <c r="J38" s="313"/>
      <c r="K38" s="314"/>
    </row>
    <row r="39" spans="1:11" s="6" customFormat="1" ht="12.75" customHeight="1" x14ac:dyDescent="0.2">
      <c r="A39" s="250" t="s">
        <v>470</v>
      </c>
      <c r="B39" s="312"/>
      <c r="C39" s="313"/>
      <c r="D39" s="313"/>
      <c r="E39" s="313"/>
      <c r="F39" s="313"/>
      <c r="G39" s="313"/>
      <c r="H39" s="313"/>
      <c r="I39" s="313"/>
      <c r="J39" s="313"/>
      <c r="K39" s="314"/>
    </row>
    <row r="40" spans="1:11" s="6" customFormat="1" ht="12.75" customHeight="1" x14ac:dyDescent="0.2">
      <c r="A40" s="250" t="s">
        <v>471</v>
      </c>
      <c r="B40" s="312"/>
      <c r="C40" s="313"/>
      <c r="D40" s="313">
        <v>1.33</v>
      </c>
      <c r="E40" s="313">
        <v>0.05</v>
      </c>
      <c r="F40" s="313"/>
      <c r="G40" s="313"/>
      <c r="H40" s="313"/>
      <c r="I40" s="313"/>
      <c r="J40" s="313">
        <v>0.9</v>
      </c>
      <c r="K40" s="314"/>
    </row>
    <row r="41" spans="1:11" s="6" customFormat="1" ht="12.75" customHeight="1" x14ac:dyDescent="0.2">
      <c r="A41" s="250" t="s">
        <v>472</v>
      </c>
      <c r="B41" s="312"/>
      <c r="C41" s="313"/>
      <c r="D41" s="313"/>
      <c r="E41" s="313"/>
      <c r="F41" s="313">
        <v>8.0000000000000002E-3</v>
      </c>
      <c r="G41" s="313"/>
      <c r="H41" s="313"/>
      <c r="I41" s="313"/>
      <c r="J41" s="313">
        <v>1.26</v>
      </c>
      <c r="K41" s="314"/>
    </row>
    <row r="42" spans="1:11" s="6" customFormat="1" ht="12.75" customHeight="1" x14ac:dyDescent="0.2">
      <c r="A42" s="250" t="s">
        <v>475</v>
      </c>
      <c r="B42" s="315"/>
      <c r="C42" s="313"/>
      <c r="D42" s="313"/>
      <c r="E42" s="313"/>
      <c r="F42" s="313"/>
      <c r="G42" s="313"/>
      <c r="H42" s="313"/>
      <c r="I42" s="313"/>
      <c r="J42" s="313">
        <v>0.75</v>
      </c>
      <c r="K42" s="314"/>
    </row>
    <row r="43" spans="1:11" s="6" customFormat="1" ht="12.75" customHeight="1" thickBot="1" x14ac:dyDescent="0.25">
      <c r="A43" s="307" t="s">
        <v>510</v>
      </c>
      <c r="B43" s="312"/>
      <c r="C43" s="313"/>
      <c r="D43" s="313"/>
      <c r="E43" s="313"/>
      <c r="F43" s="313"/>
      <c r="G43" s="313"/>
      <c r="H43" s="313"/>
      <c r="I43" s="313"/>
      <c r="J43" s="313">
        <v>1.1599999999999999</v>
      </c>
      <c r="K43" s="314"/>
    </row>
    <row r="44" spans="1:11" s="6" customFormat="1" ht="12.75" customHeight="1" x14ac:dyDescent="0.2">
      <c r="A44" s="199" t="s">
        <v>633</v>
      </c>
      <c r="B44" s="316"/>
      <c r="C44" s="316">
        <f>SUM(C45:C50)</f>
        <v>1</v>
      </c>
      <c r="D44" s="316">
        <f t="shared" ref="D44:E44" si="0">SUM(D45:D50)</f>
        <v>0.2</v>
      </c>
      <c r="E44" s="316">
        <f t="shared" si="0"/>
        <v>1</v>
      </c>
      <c r="F44" s="316"/>
      <c r="G44" s="316"/>
      <c r="H44" s="316"/>
      <c r="I44" s="316"/>
      <c r="J44" s="316">
        <f>SUM(J45:J50)</f>
        <v>0.24299999999999999</v>
      </c>
      <c r="K44" s="317">
        <f>SUM(K45:K50)</f>
        <v>0.1</v>
      </c>
    </row>
    <row r="45" spans="1:11" s="6" customFormat="1" ht="12.75" customHeight="1" x14ac:dyDescent="0.2">
      <c r="A45" s="250" t="s">
        <v>473</v>
      </c>
      <c r="B45" s="312"/>
      <c r="C45" s="313"/>
      <c r="D45" s="313"/>
      <c r="E45" s="313"/>
      <c r="F45" s="313"/>
      <c r="G45" s="313"/>
      <c r="H45" s="313"/>
      <c r="I45" s="313"/>
      <c r="J45" s="313"/>
      <c r="K45" s="314"/>
    </row>
    <row r="46" spans="1:11" s="6" customFormat="1" ht="12.75" customHeight="1" x14ac:dyDescent="0.2">
      <c r="A46" s="250" t="s">
        <v>474</v>
      </c>
      <c r="B46" s="312"/>
      <c r="C46" s="313"/>
      <c r="D46" s="313"/>
      <c r="E46" s="313"/>
      <c r="F46" s="313"/>
      <c r="G46" s="313"/>
      <c r="H46" s="313"/>
      <c r="I46" s="313"/>
      <c r="J46" s="313"/>
      <c r="K46" s="314"/>
    </row>
    <row r="47" spans="1:11" s="6" customFormat="1" ht="12.75" customHeight="1" x14ac:dyDescent="0.2">
      <c r="A47" s="250" t="s">
        <v>470</v>
      </c>
      <c r="B47" s="312"/>
      <c r="C47" s="313"/>
      <c r="D47" s="313"/>
      <c r="E47" s="313"/>
      <c r="F47" s="313"/>
      <c r="G47" s="313"/>
      <c r="H47" s="313"/>
      <c r="I47" s="313"/>
      <c r="J47" s="313"/>
      <c r="K47" s="314"/>
    </row>
    <row r="48" spans="1:11" s="6" customFormat="1" ht="12.75" customHeight="1" x14ac:dyDescent="0.2">
      <c r="A48" s="250" t="s">
        <v>471</v>
      </c>
      <c r="B48" s="312"/>
      <c r="C48" s="313">
        <v>1</v>
      </c>
      <c r="D48" s="313"/>
      <c r="E48" s="313"/>
      <c r="F48" s="313"/>
      <c r="G48" s="313"/>
      <c r="H48" s="313"/>
      <c r="I48" s="313"/>
      <c r="J48" s="313"/>
      <c r="K48" s="314"/>
    </row>
    <row r="49" spans="1:11" s="6" customFormat="1" ht="12.75" customHeight="1" x14ac:dyDescent="0.2">
      <c r="A49" s="250" t="s">
        <v>472</v>
      </c>
      <c r="B49" s="312"/>
      <c r="C49" s="313"/>
      <c r="D49" s="313"/>
      <c r="E49" s="313"/>
      <c r="F49" s="313"/>
      <c r="G49" s="313"/>
      <c r="H49" s="313"/>
      <c r="I49" s="313"/>
      <c r="J49" s="313">
        <v>0.24299999999999999</v>
      </c>
      <c r="K49" s="314"/>
    </row>
    <row r="50" spans="1:11" s="6" customFormat="1" ht="12.75" customHeight="1" x14ac:dyDescent="0.2">
      <c r="A50" s="250" t="s">
        <v>475</v>
      </c>
      <c r="B50" s="315"/>
      <c r="C50" s="313"/>
      <c r="D50" s="313">
        <v>0.2</v>
      </c>
      <c r="E50" s="313">
        <v>1</v>
      </c>
      <c r="F50" s="313"/>
      <c r="G50" s="313"/>
      <c r="H50" s="313"/>
      <c r="I50" s="313"/>
      <c r="J50" s="313"/>
      <c r="K50" s="314">
        <v>0.1</v>
      </c>
    </row>
    <row r="51" spans="1:11" s="6" customFormat="1" ht="12.75" customHeight="1" thickBot="1" x14ac:dyDescent="0.25">
      <c r="A51" s="307" t="s">
        <v>510</v>
      </c>
      <c r="B51" s="312"/>
      <c r="C51" s="313"/>
      <c r="D51" s="313">
        <v>0.2</v>
      </c>
      <c r="E51" s="313"/>
      <c r="F51" s="313"/>
      <c r="G51" s="313"/>
      <c r="H51" s="313"/>
      <c r="I51" s="313"/>
      <c r="J51" s="313">
        <v>4.2999999999999997E-2</v>
      </c>
      <c r="K51" s="314">
        <v>0.1</v>
      </c>
    </row>
    <row r="52" spans="1:11" ht="12.75" customHeight="1" x14ac:dyDescent="0.2">
      <c r="A52" s="200" t="s">
        <v>86</v>
      </c>
      <c r="B52" s="316"/>
      <c r="C52" s="316"/>
      <c r="D52" s="316"/>
      <c r="E52" s="316"/>
      <c r="F52" s="316"/>
      <c r="G52" s="316"/>
      <c r="H52" s="316"/>
      <c r="I52" s="316"/>
      <c r="J52" s="316"/>
      <c r="K52" s="317">
        <f>SUM(K53:K58)</f>
        <v>3.3090000000000002</v>
      </c>
    </row>
    <row r="53" spans="1:11" ht="12.75" customHeight="1" x14ac:dyDescent="0.2">
      <c r="A53" s="250" t="s">
        <v>473</v>
      </c>
      <c r="B53" s="312"/>
      <c r="C53" s="313"/>
      <c r="D53" s="313"/>
      <c r="E53" s="313"/>
      <c r="F53" s="313"/>
      <c r="G53" s="313"/>
      <c r="H53" s="313"/>
      <c r="I53" s="313"/>
      <c r="J53" s="313"/>
      <c r="K53" s="314"/>
    </row>
    <row r="54" spans="1:11" ht="12.75" customHeight="1" x14ac:dyDescent="0.2">
      <c r="A54" s="250" t="s">
        <v>474</v>
      </c>
      <c r="B54" s="312"/>
      <c r="C54" s="313"/>
      <c r="D54" s="313"/>
      <c r="E54" s="313"/>
      <c r="F54" s="313"/>
      <c r="G54" s="313"/>
      <c r="H54" s="313"/>
      <c r="I54" s="313"/>
      <c r="J54" s="313"/>
      <c r="K54" s="314"/>
    </row>
    <row r="55" spans="1:11" ht="12.75" customHeight="1" x14ac:dyDescent="0.2">
      <c r="A55" s="250" t="s">
        <v>470</v>
      </c>
      <c r="B55" s="312"/>
      <c r="C55" s="313"/>
      <c r="D55" s="313"/>
      <c r="E55" s="313"/>
      <c r="F55" s="313"/>
      <c r="G55" s="313"/>
      <c r="H55" s="313"/>
      <c r="I55" s="313"/>
      <c r="J55" s="313"/>
      <c r="K55" s="314"/>
    </row>
    <row r="56" spans="1:11" ht="12.75" customHeight="1" x14ac:dyDescent="0.2">
      <c r="A56" s="250" t="s">
        <v>471</v>
      </c>
      <c r="B56" s="312"/>
      <c r="C56" s="313"/>
      <c r="D56" s="313"/>
      <c r="E56" s="313"/>
      <c r="F56" s="313"/>
      <c r="G56" s="313"/>
      <c r="H56" s="313"/>
      <c r="I56" s="313"/>
      <c r="J56" s="313"/>
      <c r="K56" s="314">
        <v>2.63</v>
      </c>
    </row>
    <row r="57" spans="1:11" ht="12.75" customHeight="1" x14ac:dyDescent="0.2">
      <c r="A57" s="250" t="s">
        <v>472</v>
      </c>
      <c r="B57" s="312"/>
      <c r="C57" s="313"/>
      <c r="D57" s="313"/>
      <c r="E57" s="313"/>
      <c r="F57" s="313"/>
      <c r="G57" s="313"/>
      <c r="H57" s="313"/>
      <c r="I57" s="313"/>
      <c r="J57" s="313"/>
      <c r="K57" s="314"/>
    </row>
    <row r="58" spans="1:11" ht="12.75" customHeight="1" x14ac:dyDescent="0.2">
      <c r="A58" s="250" t="s">
        <v>475</v>
      </c>
      <c r="B58" s="315"/>
      <c r="C58" s="313"/>
      <c r="D58" s="313"/>
      <c r="E58" s="313"/>
      <c r="F58" s="313"/>
      <c r="G58" s="313"/>
      <c r="H58" s="313"/>
      <c r="I58" s="313"/>
      <c r="J58" s="313"/>
      <c r="K58" s="314">
        <v>0.67900000000000005</v>
      </c>
    </row>
    <row r="59" spans="1:11" ht="12.75" customHeight="1" thickBot="1" x14ac:dyDescent="0.25">
      <c r="A59" s="307" t="s">
        <v>510</v>
      </c>
      <c r="B59" s="312"/>
      <c r="C59" s="313"/>
      <c r="D59" s="313"/>
      <c r="E59" s="313"/>
      <c r="F59" s="313"/>
      <c r="G59" s="313"/>
      <c r="H59" s="313"/>
      <c r="I59" s="313"/>
      <c r="J59" s="313"/>
      <c r="K59" s="314">
        <v>1.93</v>
      </c>
    </row>
    <row r="60" spans="1:11" ht="12.75" customHeight="1" x14ac:dyDescent="0.2">
      <c r="A60" s="308" t="s">
        <v>654</v>
      </c>
      <c r="B60" s="316">
        <f>SUM(B61:B66)</f>
        <v>0</v>
      </c>
      <c r="C60" s="316">
        <f t="shared" ref="C60:J60" si="1">SUM(C61:C66)</f>
        <v>1.1599999999999999</v>
      </c>
      <c r="D60" s="316">
        <f t="shared" si="1"/>
        <v>22.772000000000002</v>
      </c>
      <c r="E60" s="316">
        <f t="shared" si="1"/>
        <v>2.2999999999999998</v>
      </c>
      <c r="F60" s="316">
        <f t="shared" si="1"/>
        <v>8.0000000000000002E-3</v>
      </c>
      <c r="G60" s="316">
        <f t="shared" si="1"/>
        <v>0</v>
      </c>
      <c r="H60" s="316">
        <f t="shared" si="1"/>
        <v>0</v>
      </c>
      <c r="I60" s="316">
        <f t="shared" si="1"/>
        <v>0</v>
      </c>
      <c r="J60" s="316">
        <f t="shared" si="1"/>
        <v>12.743</v>
      </c>
      <c r="K60" s="317">
        <f>SUM(K61:K66)</f>
        <v>6.2729999999999997</v>
      </c>
    </row>
    <row r="61" spans="1:11" ht="12.75" customHeight="1" x14ac:dyDescent="0.2">
      <c r="A61" s="253" t="s">
        <v>473</v>
      </c>
      <c r="B61" s="324">
        <f t="shared" ref="B61:K67" si="2">B53+B45+B37+B29+B21+B13+B5</f>
        <v>0</v>
      </c>
      <c r="C61" s="324">
        <f t="shared" si="2"/>
        <v>0</v>
      </c>
      <c r="D61" s="324">
        <f t="shared" si="2"/>
        <v>1.5</v>
      </c>
      <c r="E61" s="324">
        <f t="shared" si="2"/>
        <v>0</v>
      </c>
      <c r="F61" s="324">
        <f t="shared" si="2"/>
        <v>0</v>
      </c>
      <c r="G61" s="324">
        <f t="shared" si="2"/>
        <v>0</v>
      </c>
      <c r="H61" s="324">
        <f t="shared" si="2"/>
        <v>0</v>
      </c>
      <c r="I61" s="324">
        <f t="shared" si="2"/>
        <v>0</v>
      </c>
      <c r="J61" s="324">
        <f t="shared" si="2"/>
        <v>0</v>
      </c>
      <c r="K61" s="325">
        <f t="shared" si="2"/>
        <v>0</v>
      </c>
    </row>
    <row r="62" spans="1:11" ht="12.75" customHeight="1" x14ac:dyDescent="0.2">
      <c r="A62" s="253" t="s">
        <v>474</v>
      </c>
      <c r="B62" s="324">
        <f t="shared" si="2"/>
        <v>0</v>
      </c>
      <c r="C62" s="324">
        <f t="shared" si="2"/>
        <v>0</v>
      </c>
      <c r="D62" s="324">
        <f t="shared" si="2"/>
        <v>0</v>
      </c>
      <c r="E62" s="324">
        <f t="shared" si="2"/>
        <v>0</v>
      </c>
      <c r="F62" s="324">
        <f t="shared" si="2"/>
        <v>0</v>
      </c>
      <c r="G62" s="324">
        <f t="shared" si="2"/>
        <v>0</v>
      </c>
      <c r="H62" s="324">
        <f t="shared" si="2"/>
        <v>0</v>
      </c>
      <c r="I62" s="324">
        <f t="shared" si="2"/>
        <v>0</v>
      </c>
      <c r="J62" s="324">
        <f t="shared" si="2"/>
        <v>0</v>
      </c>
      <c r="K62" s="325">
        <f t="shared" si="2"/>
        <v>0</v>
      </c>
    </row>
    <row r="63" spans="1:11" ht="12.75" customHeight="1" x14ac:dyDescent="0.2">
      <c r="A63" s="253" t="s">
        <v>470</v>
      </c>
      <c r="B63" s="324">
        <f t="shared" si="2"/>
        <v>0</v>
      </c>
      <c r="C63" s="324">
        <f t="shared" si="2"/>
        <v>0</v>
      </c>
      <c r="D63" s="324">
        <f t="shared" si="2"/>
        <v>0</v>
      </c>
      <c r="E63" s="324">
        <f t="shared" si="2"/>
        <v>0</v>
      </c>
      <c r="F63" s="324">
        <f t="shared" si="2"/>
        <v>0</v>
      </c>
      <c r="G63" s="324">
        <f t="shared" si="2"/>
        <v>0</v>
      </c>
      <c r="H63" s="324">
        <f t="shared" si="2"/>
        <v>0</v>
      </c>
      <c r="I63" s="324">
        <f t="shared" si="2"/>
        <v>0</v>
      </c>
      <c r="J63" s="324">
        <f t="shared" si="2"/>
        <v>0</v>
      </c>
      <c r="K63" s="325">
        <f t="shared" si="2"/>
        <v>0</v>
      </c>
    </row>
    <row r="64" spans="1:11" ht="12.75" customHeight="1" x14ac:dyDescent="0.2">
      <c r="A64" s="253" t="s">
        <v>471</v>
      </c>
      <c r="B64" s="324">
        <f t="shared" si="2"/>
        <v>0</v>
      </c>
      <c r="C64" s="324">
        <f t="shared" si="2"/>
        <v>1</v>
      </c>
      <c r="D64" s="324">
        <f t="shared" si="2"/>
        <v>5.66</v>
      </c>
      <c r="E64" s="324">
        <f t="shared" si="2"/>
        <v>1.3</v>
      </c>
      <c r="F64" s="324">
        <f t="shared" si="2"/>
        <v>0</v>
      </c>
      <c r="G64" s="324">
        <f t="shared" si="2"/>
        <v>0</v>
      </c>
      <c r="H64" s="324">
        <f t="shared" si="2"/>
        <v>0</v>
      </c>
      <c r="I64" s="324">
        <f t="shared" si="2"/>
        <v>0</v>
      </c>
      <c r="J64" s="324">
        <f t="shared" si="2"/>
        <v>5.0199999999999996</v>
      </c>
      <c r="K64" s="325">
        <f t="shared" si="2"/>
        <v>3.4699999999999998</v>
      </c>
    </row>
    <row r="65" spans="1:23" ht="12.75" customHeight="1" x14ac:dyDescent="0.2">
      <c r="A65" s="253" t="s">
        <v>472</v>
      </c>
      <c r="B65" s="324">
        <f t="shared" si="2"/>
        <v>0</v>
      </c>
      <c r="C65" s="324">
        <f t="shared" si="2"/>
        <v>0.16</v>
      </c>
      <c r="D65" s="324">
        <f t="shared" si="2"/>
        <v>4.9220000000000006</v>
      </c>
      <c r="E65" s="324">
        <f t="shared" si="2"/>
        <v>0</v>
      </c>
      <c r="F65" s="324">
        <f t="shared" si="2"/>
        <v>8.0000000000000002E-3</v>
      </c>
      <c r="G65" s="324">
        <f t="shared" si="2"/>
        <v>0</v>
      </c>
      <c r="H65" s="324">
        <f t="shared" si="2"/>
        <v>0</v>
      </c>
      <c r="I65" s="324">
        <f t="shared" si="2"/>
        <v>0</v>
      </c>
      <c r="J65" s="324">
        <f t="shared" si="2"/>
        <v>4.0730000000000004</v>
      </c>
      <c r="K65" s="325">
        <f t="shared" si="2"/>
        <v>1.2</v>
      </c>
    </row>
    <row r="66" spans="1:23" ht="12.75" customHeight="1" x14ac:dyDescent="0.2">
      <c r="A66" s="253" t="s">
        <v>475</v>
      </c>
      <c r="B66" s="324">
        <f t="shared" si="2"/>
        <v>0</v>
      </c>
      <c r="C66" s="324">
        <f t="shared" si="2"/>
        <v>0</v>
      </c>
      <c r="D66" s="324">
        <f t="shared" si="2"/>
        <v>10.690000000000001</v>
      </c>
      <c r="E66" s="324">
        <f t="shared" si="2"/>
        <v>1</v>
      </c>
      <c r="F66" s="324">
        <f t="shared" si="2"/>
        <v>0</v>
      </c>
      <c r="G66" s="324">
        <f t="shared" si="2"/>
        <v>0</v>
      </c>
      <c r="H66" s="324">
        <f t="shared" si="2"/>
        <v>0</v>
      </c>
      <c r="I66" s="324">
        <f t="shared" si="2"/>
        <v>0</v>
      </c>
      <c r="J66" s="324">
        <f t="shared" si="2"/>
        <v>3.65</v>
      </c>
      <c r="K66" s="325">
        <f t="shared" si="2"/>
        <v>1.603</v>
      </c>
    </row>
    <row r="67" spans="1:23" ht="12.75" customHeight="1" thickBot="1" x14ac:dyDescent="0.25">
      <c r="A67" s="309" t="s">
        <v>510</v>
      </c>
      <c r="B67" s="326">
        <f>B59+B51+B43+B35+B28+B19+B11</f>
        <v>0</v>
      </c>
      <c r="C67" s="326">
        <f>C59+C51+C43+C35+C28+C19+C11</f>
        <v>0</v>
      </c>
      <c r="D67" s="326">
        <f>D59+D51+D43+D35+D27+D19+D11</f>
        <v>8.952</v>
      </c>
      <c r="E67" s="326">
        <f t="shared" si="2"/>
        <v>1.25</v>
      </c>
      <c r="F67" s="326">
        <f t="shared" si="2"/>
        <v>0</v>
      </c>
      <c r="G67" s="326">
        <f t="shared" si="2"/>
        <v>0</v>
      </c>
      <c r="H67" s="326">
        <f t="shared" si="2"/>
        <v>0</v>
      </c>
      <c r="I67" s="326">
        <f t="shared" si="2"/>
        <v>0</v>
      </c>
      <c r="J67" s="326">
        <f t="shared" si="2"/>
        <v>3.1029999999999998</v>
      </c>
      <c r="K67" s="327">
        <f t="shared" si="2"/>
        <v>3.3940000000000001</v>
      </c>
    </row>
    <row r="68" spans="1:23" x14ac:dyDescent="0.2">
      <c r="B68" s="59"/>
    </row>
    <row r="69" spans="1:23" ht="12.75" customHeight="1" x14ac:dyDescent="0.2">
      <c r="A69" s="738" t="s">
        <v>140</v>
      </c>
      <c r="B69" s="738"/>
      <c r="C69" s="738"/>
      <c r="D69" s="738"/>
      <c r="E69" s="738"/>
      <c r="F69" s="738"/>
      <c r="G69" s="738"/>
      <c r="H69" s="738"/>
      <c r="I69" s="738"/>
      <c r="J69" s="738"/>
      <c r="K69" s="738"/>
    </row>
    <row r="70" spans="1:23" ht="15" customHeight="1" x14ac:dyDescent="0.2">
      <c r="A70" s="730" t="s">
        <v>504</v>
      </c>
      <c r="B70" s="730"/>
      <c r="C70" s="730"/>
      <c r="D70" s="730"/>
      <c r="E70" s="730"/>
      <c r="F70" s="730"/>
      <c r="G70" s="730"/>
      <c r="H70" s="730"/>
      <c r="I70" s="730"/>
      <c r="J70" s="730"/>
      <c r="K70" s="730"/>
    </row>
    <row r="71" spans="1:23" ht="45" customHeight="1" x14ac:dyDescent="0.2">
      <c r="A71" s="700" t="s">
        <v>505</v>
      </c>
      <c r="B71" s="700"/>
      <c r="C71" s="700"/>
      <c r="D71" s="700"/>
      <c r="E71" s="700"/>
      <c r="F71" s="700"/>
      <c r="G71" s="700"/>
      <c r="H71" s="700"/>
      <c r="I71" s="700"/>
      <c r="J71" s="700"/>
      <c r="K71" s="700"/>
      <c r="L71" s="37"/>
      <c r="M71" s="37"/>
      <c r="N71" s="37"/>
      <c r="O71" s="37"/>
      <c r="P71" s="37"/>
      <c r="Q71" s="37"/>
      <c r="R71" s="37"/>
      <c r="S71" s="37"/>
      <c r="T71" s="37"/>
      <c r="U71" s="37"/>
      <c r="V71" s="37"/>
    </row>
    <row r="72" spans="1:23" ht="30" customHeight="1" x14ac:dyDescent="0.2">
      <c r="A72" s="700" t="s">
        <v>506</v>
      </c>
      <c r="B72" s="700"/>
      <c r="C72" s="700"/>
      <c r="D72" s="700"/>
      <c r="E72" s="700"/>
      <c r="F72" s="700"/>
      <c r="G72" s="700"/>
      <c r="H72" s="700"/>
      <c r="I72" s="700"/>
      <c r="J72" s="700"/>
      <c r="K72" s="700"/>
      <c r="L72" s="37"/>
      <c r="M72" s="37"/>
      <c r="N72" s="37"/>
      <c r="O72" s="37"/>
      <c r="P72" s="37"/>
      <c r="Q72" s="37"/>
      <c r="R72" s="37"/>
      <c r="S72" s="37"/>
      <c r="T72" s="37"/>
      <c r="U72" s="37"/>
      <c r="V72" s="37"/>
      <c r="W72" s="37"/>
    </row>
    <row r="73" spans="1:23" x14ac:dyDescent="0.2">
      <c r="A73" s="700" t="s">
        <v>507</v>
      </c>
      <c r="B73" s="700"/>
      <c r="C73" s="700"/>
      <c r="D73" s="700"/>
      <c r="E73" s="700"/>
      <c r="F73" s="700"/>
      <c r="G73" s="700"/>
      <c r="H73" s="700"/>
      <c r="I73" s="700"/>
      <c r="J73" s="700"/>
      <c r="K73" s="700"/>
      <c r="L73" s="700"/>
      <c r="M73" s="700"/>
    </row>
    <row r="74" spans="1:23" ht="26.25" customHeight="1" x14ac:dyDescent="0.2">
      <c r="A74" s="730" t="s">
        <v>514</v>
      </c>
      <c r="B74" s="730"/>
      <c r="C74" s="730"/>
      <c r="D74" s="730"/>
      <c r="E74" s="730"/>
      <c r="F74" s="730"/>
      <c r="G74" s="730"/>
      <c r="H74" s="730"/>
      <c r="I74" s="730"/>
      <c r="J74" s="730"/>
      <c r="K74" s="730"/>
    </row>
    <row r="75" spans="1:23" x14ac:dyDescent="0.2">
      <c r="A75" s="715"/>
      <c r="B75" s="715"/>
      <c r="C75" s="715"/>
      <c r="D75" s="715"/>
      <c r="E75" s="715"/>
      <c r="F75" s="715"/>
      <c r="G75" s="715"/>
      <c r="H75" s="715"/>
      <c r="I75" s="715"/>
      <c r="J75" s="715"/>
      <c r="K75" s="715"/>
      <c r="L75" s="715"/>
    </row>
    <row r="76" spans="1:23" x14ac:dyDescent="0.2">
      <c r="B76" s="60"/>
    </row>
    <row r="77" spans="1:23" x14ac:dyDescent="0.2">
      <c r="B77" s="60"/>
    </row>
    <row r="78" spans="1:23" x14ac:dyDescent="0.2">
      <c r="B78" s="60"/>
    </row>
    <row r="79" spans="1:23" x14ac:dyDescent="0.2">
      <c r="B79" s="60"/>
    </row>
    <row r="80" spans="1:23" x14ac:dyDescent="0.2">
      <c r="B80" s="60"/>
    </row>
    <row r="81" spans="2:2" x14ac:dyDescent="0.2">
      <c r="B81" s="60"/>
    </row>
    <row r="82" spans="2:2" x14ac:dyDescent="0.2">
      <c r="B82" s="60"/>
    </row>
    <row r="83" spans="2:2" x14ac:dyDescent="0.2">
      <c r="B83" s="60"/>
    </row>
    <row r="84" spans="2:2" x14ac:dyDescent="0.2">
      <c r="B84" s="60"/>
    </row>
    <row r="85" spans="2:2" x14ac:dyDescent="0.2">
      <c r="B85" s="60"/>
    </row>
    <row r="86" spans="2:2" x14ac:dyDescent="0.2">
      <c r="B86" s="60"/>
    </row>
    <row r="87" spans="2:2" x14ac:dyDescent="0.2">
      <c r="B87" s="60"/>
    </row>
    <row r="88" spans="2:2" x14ac:dyDescent="0.2">
      <c r="B88" s="60"/>
    </row>
    <row r="89" spans="2:2" x14ac:dyDescent="0.2">
      <c r="B89" s="60"/>
    </row>
    <row r="90" spans="2:2" x14ac:dyDescent="0.2">
      <c r="B90" s="60"/>
    </row>
    <row r="91" spans="2:2" x14ac:dyDescent="0.2">
      <c r="B91" s="60"/>
    </row>
    <row r="92" spans="2:2" x14ac:dyDescent="0.2">
      <c r="B92" s="60"/>
    </row>
  </sheetData>
  <mergeCells count="12">
    <mergeCell ref="A2:A3"/>
    <mergeCell ref="A1:K1"/>
    <mergeCell ref="B2:G2"/>
    <mergeCell ref="K2:K3"/>
    <mergeCell ref="H2:J2"/>
    <mergeCell ref="A74:K74"/>
    <mergeCell ref="A75:L75"/>
    <mergeCell ref="A69:K69"/>
    <mergeCell ref="A70:K70"/>
    <mergeCell ref="A71:K71"/>
    <mergeCell ref="A72:K72"/>
    <mergeCell ref="A73:M7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45"/>
  <sheetViews>
    <sheetView zoomScaleNormal="100" workbookViewId="0">
      <selection activeCell="I35" sqref="I35"/>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25.5" customHeight="1" x14ac:dyDescent="0.2">
      <c r="A1" s="741" t="s">
        <v>455</v>
      </c>
      <c r="B1" s="742"/>
      <c r="C1" s="743"/>
      <c r="D1" s="743"/>
      <c r="E1" s="744"/>
    </row>
    <row r="2" spans="1:5" s="5" customFormat="1" ht="38.25" customHeight="1" x14ac:dyDescent="0.2">
      <c r="A2" s="649" t="s">
        <v>627</v>
      </c>
      <c r="B2" s="615" t="s">
        <v>39</v>
      </c>
      <c r="C2" s="745"/>
      <c r="D2" s="616"/>
      <c r="E2" s="748" t="s">
        <v>434</v>
      </c>
    </row>
    <row r="3" spans="1:5" s="5" customFormat="1" ht="15" customHeight="1" x14ac:dyDescent="0.2">
      <c r="A3" s="696"/>
      <c r="B3" s="746" t="s">
        <v>103</v>
      </c>
      <c r="C3" s="746"/>
      <c r="D3" s="720" t="s">
        <v>464</v>
      </c>
      <c r="E3" s="749"/>
    </row>
    <row r="4" spans="1:5" s="5" customFormat="1" ht="51.75" thickBot="1" x14ac:dyDescent="0.25">
      <c r="A4" s="650"/>
      <c r="B4" s="437" t="s">
        <v>74</v>
      </c>
      <c r="C4" s="437" t="s">
        <v>142</v>
      </c>
      <c r="D4" s="747"/>
      <c r="E4" s="750"/>
    </row>
    <row r="5" spans="1:5" s="6" customFormat="1" ht="12.75" customHeight="1" x14ac:dyDescent="0.2">
      <c r="A5" s="553" t="s">
        <v>628</v>
      </c>
      <c r="B5" s="554"/>
      <c r="C5" s="373"/>
      <c r="D5" s="373"/>
      <c r="E5" s="555"/>
    </row>
    <row r="6" spans="1:5" s="6" customFormat="1" ht="12.75" customHeight="1" x14ac:dyDescent="0.2">
      <c r="A6" s="207" t="s">
        <v>608</v>
      </c>
      <c r="B6" s="329">
        <v>0</v>
      </c>
      <c r="C6" s="330">
        <v>0</v>
      </c>
      <c r="D6" s="330">
        <v>0</v>
      </c>
      <c r="E6" s="331"/>
    </row>
    <row r="7" spans="1:5" s="6" customFormat="1" ht="12.75" customHeight="1" x14ac:dyDescent="0.2">
      <c r="A7" s="207" t="s">
        <v>94</v>
      </c>
      <c r="B7" s="329">
        <v>0</v>
      </c>
      <c r="C7" s="330">
        <v>0</v>
      </c>
      <c r="D7" s="330">
        <v>0</v>
      </c>
      <c r="E7" s="331"/>
    </row>
    <row r="8" spans="1:5" s="6" customFormat="1" ht="12.75" customHeight="1" x14ac:dyDescent="0.2">
      <c r="A8" s="207" t="s">
        <v>609</v>
      </c>
      <c r="B8" s="329">
        <v>3</v>
      </c>
      <c r="C8" s="330">
        <v>1</v>
      </c>
      <c r="D8" s="330">
        <v>1</v>
      </c>
      <c r="E8" s="331">
        <v>45</v>
      </c>
    </row>
    <row r="9" spans="1:5" s="6" customFormat="1" ht="12.75" customHeight="1" thickBot="1" x14ac:dyDescent="0.25">
      <c r="A9" s="556" t="s">
        <v>94</v>
      </c>
      <c r="B9" s="557">
        <v>1</v>
      </c>
      <c r="C9" s="558">
        <v>0</v>
      </c>
      <c r="D9" s="558">
        <v>1</v>
      </c>
      <c r="E9" s="559">
        <v>39</v>
      </c>
    </row>
    <row r="10" spans="1:5" s="6" customFormat="1" ht="12.75" customHeight="1" x14ac:dyDescent="0.2">
      <c r="A10" s="553" t="s">
        <v>629</v>
      </c>
      <c r="B10" s="554"/>
      <c r="C10" s="373"/>
      <c r="D10" s="373"/>
      <c r="E10" s="555"/>
    </row>
    <row r="11" spans="1:5" s="6" customFormat="1" ht="12.75" customHeight="1" x14ac:dyDescent="0.2">
      <c r="A11" s="207" t="s">
        <v>608</v>
      </c>
      <c r="B11" s="329">
        <v>2</v>
      </c>
      <c r="C11" s="330">
        <v>1</v>
      </c>
      <c r="D11" s="330">
        <v>0</v>
      </c>
      <c r="E11" s="331">
        <v>61</v>
      </c>
    </row>
    <row r="12" spans="1:5" s="6" customFormat="1" ht="12.75" customHeight="1" x14ac:dyDescent="0.2">
      <c r="A12" s="207" t="s">
        <v>94</v>
      </c>
      <c r="B12" s="329">
        <v>1</v>
      </c>
      <c r="C12" s="330">
        <v>0</v>
      </c>
      <c r="D12" s="330">
        <v>0</v>
      </c>
      <c r="E12" s="331"/>
    </row>
    <row r="13" spans="1:5" s="6" customFormat="1" ht="12.75" customHeight="1" x14ac:dyDescent="0.2">
      <c r="A13" s="207" t="s">
        <v>609</v>
      </c>
      <c r="B13" s="329">
        <v>3</v>
      </c>
      <c r="C13" s="330">
        <v>1</v>
      </c>
      <c r="D13" s="330">
        <v>1</v>
      </c>
      <c r="E13" s="331">
        <v>45</v>
      </c>
    </row>
    <row r="14" spans="1:5" s="6" customFormat="1" ht="12.75" customHeight="1" thickBot="1" x14ac:dyDescent="0.25">
      <c r="A14" s="556" t="s">
        <v>94</v>
      </c>
      <c r="B14" s="557">
        <v>1</v>
      </c>
      <c r="C14" s="558">
        <v>0</v>
      </c>
      <c r="D14" s="558">
        <v>1</v>
      </c>
      <c r="E14" s="559">
        <v>42</v>
      </c>
    </row>
    <row r="15" spans="1:5" s="6" customFormat="1" ht="12.75" customHeight="1" x14ac:dyDescent="0.2">
      <c r="A15" s="553" t="s">
        <v>630</v>
      </c>
      <c r="B15" s="554"/>
      <c r="C15" s="373"/>
      <c r="D15" s="373"/>
      <c r="E15" s="555"/>
    </row>
    <row r="16" spans="1:5" s="6" customFormat="1" ht="12.75" customHeight="1" x14ac:dyDescent="0.2">
      <c r="A16" s="207" t="s">
        <v>608</v>
      </c>
      <c r="B16" s="329">
        <v>0</v>
      </c>
      <c r="C16" s="330">
        <v>0</v>
      </c>
      <c r="D16" s="330">
        <v>0</v>
      </c>
      <c r="E16" s="331"/>
    </row>
    <row r="17" spans="1:5" s="6" customFormat="1" ht="12.75" customHeight="1" x14ac:dyDescent="0.2">
      <c r="A17" s="207" t="s">
        <v>94</v>
      </c>
      <c r="B17" s="329">
        <v>0</v>
      </c>
      <c r="C17" s="330">
        <v>0</v>
      </c>
      <c r="D17" s="330">
        <v>0</v>
      </c>
      <c r="E17" s="331"/>
    </row>
    <row r="18" spans="1:5" s="6" customFormat="1" ht="12.75" customHeight="1" x14ac:dyDescent="0.2">
      <c r="A18" s="207" t="s">
        <v>609</v>
      </c>
      <c r="B18" s="329">
        <v>3</v>
      </c>
      <c r="C18" s="330">
        <v>3</v>
      </c>
      <c r="D18" s="330">
        <v>0</v>
      </c>
      <c r="E18" s="331">
        <v>39</v>
      </c>
    </row>
    <row r="19" spans="1:5" s="6" customFormat="1" ht="12.75" customHeight="1" thickBot="1" x14ac:dyDescent="0.25">
      <c r="A19" s="556" t="s">
        <v>94</v>
      </c>
      <c r="B19" s="557">
        <v>1</v>
      </c>
      <c r="C19" s="558">
        <v>1</v>
      </c>
      <c r="D19" s="558">
        <v>0</v>
      </c>
      <c r="E19" s="559">
        <v>41</v>
      </c>
    </row>
    <row r="20" spans="1:5" s="6" customFormat="1" ht="12.75" customHeight="1" x14ac:dyDescent="0.2">
      <c r="A20" s="553" t="s">
        <v>631</v>
      </c>
      <c r="B20" s="554"/>
      <c r="C20" s="373"/>
      <c r="D20" s="373"/>
      <c r="E20" s="555"/>
    </row>
    <row r="21" spans="1:5" s="6" customFormat="1" ht="12.75" customHeight="1" x14ac:dyDescent="0.2">
      <c r="A21" s="207" t="s">
        <v>608</v>
      </c>
      <c r="B21" s="329">
        <v>1</v>
      </c>
      <c r="C21" s="330">
        <v>1</v>
      </c>
      <c r="D21" s="330">
        <v>0</v>
      </c>
      <c r="E21" s="331">
        <v>60</v>
      </c>
    </row>
    <row r="22" spans="1:5" s="6" customFormat="1" ht="12.75" customHeight="1" x14ac:dyDescent="0.2">
      <c r="A22" s="207" t="s">
        <v>94</v>
      </c>
      <c r="B22" s="329">
        <v>0</v>
      </c>
      <c r="C22" s="330">
        <v>0</v>
      </c>
      <c r="D22" s="330">
        <v>0</v>
      </c>
      <c r="E22" s="331"/>
    </row>
    <row r="23" spans="1:5" s="6" customFormat="1" ht="12.75" customHeight="1" x14ac:dyDescent="0.2">
      <c r="A23" s="207" t="s">
        <v>609</v>
      </c>
      <c r="B23" s="329">
        <v>2</v>
      </c>
      <c r="C23" s="330">
        <v>2</v>
      </c>
      <c r="D23" s="330">
        <v>0</v>
      </c>
      <c r="E23" s="331">
        <v>38</v>
      </c>
    </row>
    <row r="24" spans="1:5" s="6" customFormat="1" ht="12.75" customHeight="1" thickBot="1" x14ac:dyDescent="0.25">
      <c r="A24" s="556" t="s">
        <v>94</v>
      </c>
      <c r="B24" s="557">
        <v>1</v>
      </c>
      <c r="C24" s="558">
        <v>1</v>
      </c>
      <c r="D24" s="558">
        <v>0</v>
      </c>
      <c r="E24" s="559">
        <v>39</v>
      </c>
    </row>
    <row r="25" spans="1:5" s="6" customFormat="1" ht="12.75" customHeight="1" x14ac:dyDescent="0.2">
      <c r="A25" s="553" t="s">
        <v>632</v>
      </c>
      <c r="B25" s="554"/>
      <c r="C25" s="373"/>
      <c r="D25" s="373"/>
      <c r="E25" s="555"/>
    </row>
    <row r="26" spans="1:5" s="6" customFormat="1" ht="12.75" customHeight="1" x14ac:dyDescent="0.2">
      <c r="A26" s="207" t="s">
        <v>608</v>
      </c>
      <c r="B26" s="329">
        <v>0</v>
      </c>
      <c r="C26" s="330">
        <v>0</v>
      </c>
      <c r="D26" s="330">
        <v>0</v>
      </c>
      <c r="E26" s="331"/>
    </row>
    <row r="27" spans="1:5" s="6" customFormat="1" ht="12.75" customHeight="1" x14ac:dyDescent="0.2">
      <c r="A27" s="207" t="s">
        <v>94</v>
      </c>
      <c r="B27" s="329">
        <v>0</v>
      </c>
      <c r="C27" s="330">
        <v>0</v>
      </c>
      <c r="D27" s="330">
        <v>0</v>
      </c>
      <c r="E27" s="331"/>
    </row>
    <row r="28" spans="1:5" s="6" customFormat="1" ht="12.75" customHeight="1" x14ac:dyDescent="0.2">
      <c r="A28" s="207" t="s">
        <v>609</v>
      </c>
      <c r="B28" s="329">
        <v>1</v>
      </c>
      <c r="C28" s="330">
        <v>0</v>
      </c>
      <c r="D28" s="330">
        <v>0</v>
      </c>
      <c r="E28" s="331">
        <v>44</v>
      </c>
    </row>
    <row r="29" spans="1:5" s="6" customFormat="1" ht="12.75" customHeight="1" thickBot="1" x14ac:dyDescent="0.25">
      <c r="A29" s="556" t="s">
        <v>94</v>
      </c>
      <c r="B29" s="557">
        <v>0</v>
      </c>
      <c r="C29" s="558">
        <v>0</v>
      </c>
      <c r="D29" s="558">
        <v>0</v>
      </c>
      <c r="E29" s="559"/>
    </row>
    <row r="30" spans="1:5" s="6" customFormat="1" ht="12.75" customHeight="1" x14ac:dyDescent="0.2">
      <c r="A30" s="553" t="s">
        <v>633</v>
      </c>
      <c r="B30" s="554"/>
      <c r="C30" s="373"/>
      <c r="D30" s="373"/>
      <c r="E30" s="555"/>
    </row>
    <row r="31" spans="1:5" s="6" customFormat="1" ht="12.75" customHeight="1" x14ac:dyDescent="0.2">
      <c r="A31" s="207" t="s">
        <v>608</v>
      </c>
      <c r="B31" s="329">
        <v>0</v>
      </c>
      <c r="C31" s="330">
        <v>0</v>
      </c>
      <c r="D31" s="330">
        <v>0</v>
      </c>
      <c r="E31" s="331"/>
    </row>
    <row r="32" spans="1:5" s="6" customFormat="1" ht="12.75" customHeight="1" x14ac:dyDescent="0.2">
      <c r="A32" s="207" t="s">
        <v>94</v>
      </c>
      <c r="B32" s="329">
        <v>0</v>
      </c>
      <c r="C32" s="330">
        <v>0</v>
      </c>
      <c r="D32" s="330">
        <v>0</v>
      </c>
      <c r="E32" s="331"/>
    </row>
    <row r="33" spans="1:8" s="6" customFormat="1" ht="12.75" customHeight="1" x14ac:dyDescent="0.2">
      <c r="A33" s="207" t="s">
        <v>609</v>
      </c>
      <c r="B33" s="329">
        <v>0</v>
      </c>
      <c r="C33" s="330">
        <v>0</v>
      </c>
      <c r="D33" s="330">
        <v>0</v>
      </c>
      <c r="E33" s="331"/>
    </row>
    <row r="34" spans="1:8" s="6" customFormat="1" ht="12.75" customHeight="1" thickBot="1" x14ac:dyDescent="0.25">
      <c r="A34" s="556" t="s">
        <v>94</v>
      </c>
      <c r="B34" s="557">
        <v>0</v>
      </c>
      <c r="C34" s="558">
        <v>0</v>
      </c>
      <c r="D34" s="558">
        <v>0</v>
      </c>
      <c r="E34" s="559"/>
    </row>
    <row r="35" spans="1:8" ht="12.75" customHeight="1" x14ac:dyDescent="0.2">
      <c r="A35" s="518" t="s">
        <v>70</v>
      </c>
      <c r="B35" s="560">
        <v>3</v>
      </c>
      <c r="C35" s="561">
        <v>2</v>
      </c>
      <c r="D35" s="561"/>
      <c r="E35" s="562">
        <v>58</v>
      </c>
    </row>
    <row r="36" spans="1:8" ht="12.75" customHeight="1" x14ac:dyDescent="0.2">
      <c r="A36" s="251" t="s">
        <v>94</v>
      </c>
      <c r="B36" s="273">
        <v>1</v>
      </c>
      <c r="C36" s="334">
        <v>0</v>
      </c>
      <c r="D36" s="334"/>
      <c r="E36" s="335">
        <v>52</v>
      </c>
    </row>
    <row r="37" spans="1:8" ht="12.75" customHeight="1" x14ac:dyDescent="0.2">
      <c r="A37" s="252" t="s">
        <v>71</v>
      </c>
      <c r="B37" s="225">
        <v>12</v>
      </c>
      <c r="C37" s="332">
        <v>7</v>
      </c>
      <c r="D37" s="332"/>
      <c r="E37" s="333">
        <v>42</v>
      </c>
    </row>
    <row r="38" spans="1:8" ht="12.75" customHeight="1" thickBot="1" x14ac:dyDescent="0.25">
      <c r="A38" s="328" t="s">
        <v>94</v>
      </c>
      <c r="B38" s="336">
        <v>4</v>
      </c>
      <c r="C38" s="337">
        <v>2</v>
      </c>
      <c r="D38" s="337"/>
      <c r="E38" s="338">
        <v>40</v>
      </c>
    </row>
    <row r="40" spans="1:8" ht="38.25" customHeight="1" x14ac:dyDescent="0.2">
      <c r="A40" s="700" t="s">
        <v>433</v>
      </c>
      <c r="B40" s="700"/>
      <c r="C40" s="700"/>
      <c r="D40" s="700"/>
      <c r="E40" s="700"/>
      <c r="F40" s="37"/>
      <c r="G40" s="37"/>
      <c r="H40" s="37"/>
    </row>
    <row r="41" spans="1:8" ht="31.5" customHeight="1" x14ac:dyDescent="0.2">
      <c r="A41" s="700" t="s">
        <v>122</v>
      </c>
      <c r="B41" s="700"/>
      <c r="C41" s="700"/>
      <c r="D41" s="700"/>
      <c r="E41" s="700"/>
      <c r="F41" s="81"/>
      <c r="G41" s="81"/>
      <c r="H41" s="81"/>
    </row>
    <row r="42" spans="1:8" ht="31.5" customHeight="1" x14ac:dyDescent="0.2">
      <c r="A42" s="700" t="s">
        <v>436</v>
      </c>
      <c r="B42" s="700"/>
      <c r="C42" s="700"/>
      <c r="D42" s="700"/>
      <c r="E42" s="700"/>
      <c r="F42" s="81"/>
      <c r="G42" s="81"/>
      <c r="H42" s="81"/>
    </row>
    <row r="43" spans="1:8" x14ac:dyDescent="0.2">
      <c r="A43" s="651" t="s">
        <v>435</v>
      </c>
      <c r="B43" s="651"/>
      <c r="C43" s="651"/>
      <c r="D43" s="651"/>
      <c r="E43" s="651"/>
    </row>
    <row r="45" spans="1:8" x14ac:dyDescent="0.2">
      <c r="A45" s="14"/>
    </row>
  </sheetData>
  <mergeCells count="10">
    <mergeCell ref="A40:E40"/>
    <mergeCell ref="A41:E41"/>
    <mergeCell ref="A42:E42"/>
    <mergeCell ref="A43:E43"/>
    <mergeCell ref="A1:E1"/>
    <mergeCell ref="B2:D2"/>
    <mergeCell ref="B3:C3"/>
    <mergeCell ref="D3:D4"/>
    <mergeCell ref="E2:E4"/>
    <mergeCell ref="A2:A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activeCell="I15" sqref="I15"/>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39.75" customHeight="1" x14ac:dyDescent="0.2">
      <c r="A1" s="753" t="s">
        <v>414</v>
      </c>
      <c r="B1" s="742"/>
      <c r="C1" s="742"/>
      <c r="D1" s="742"/>
      <c r="E1" s="744"/>
    </row>
    <row r="2" spans="1:15" s="5" customFormat="1" ht="38.25" customHeight="1" x14ac:dyDescent="0.2">
      <c r="A2" s="649" t="s">
        <v>676</v>
      </c>
      <c r="B2" s="713" t="s">
        <v>610</v>
      </c>
      <c r="C2" s="713"/>
      <c r="D2" s="92"/>
      <c r="E2" s="711" t="s">
        <v>4</v>
      </c>
    </row>
    <row r="3" spans="1:15" s="5" customFormat="1" ht="41.25" customHeight="1" thickBot="1" x14ac:dyDescent="0.25">
      <c r="A3" s="650"/>
      <c r="B3" s="147" t="s">
        <v>4</v>
      </c>
      <c r="C3" s="147" t="s">
        <v>55</v>
      </c>
      <c r="D3" s="147" t="s">
        <v>54</v>
      </c>
      <c r="E3" s="712"/>
    </row>
    <row r="4" spans="1:15" ht="12.75" customHeight="1" x14ac:dyDescent="0.2">
      <c r="A4" s="549" t="s">
        <v>95</v>
      </c>
      <c r="B4" s="550" t="s">
        <v>634</v>
      </c>
      <c r="C4" s="551"/>
      <c r="D4" s="551">
        <v>20</v>
      </c>
      <c r="E4" s="552">
        <f t="shared" ref="E4:E9" si="0">SUM(B4,D4)</f>
        <v>20</v>
      </c>
    </row>
    <row r="5" spans="1:15" ht="12.75" customHeight="1" x14ac:dyDescent="0.2">
      <c r="A5" s="176" t="s">
        <v>96</v>
      </c>
      <c r="B5" s="195"/>
      <c r="C5" s="194"/>
      <c r="D5" s="194">
        <v>873</v>
      </c>
      <c r="E5" s="339">
        <f t="shared" si="0"/>
        <v>873</v>
      </c>
    </row>
    <row r="6" spans="1:15" ht="25.5" x14ac:dyDescent="0.2">
      <c r="A6" s="176" t="s">
        <v>97</v>
      </c>
      <c r="B6" s="195"/>
      <c r="C6" s="194"/>
      <c r="D6" s="194">
        <f>507+6+76+32</f>
        <v>621</v>
      </c>
      <c r="E6" s="339">
        <f>SUM(B6,D6)</f>
        <v>621</v>
      </c>
    </row>
    <row r="7" spans="1:15" ht="38.25" x14ac:dyDescent="0.2">
      <c r="A7" s="176" t="s">
        <v>98</v>
      </c>
      <c r="B7" s="195"/>
      <c r="C7" s="194"/>
      <c r="D7" s="194">
        <v>148</v>
      </c>
      <c r="E7" s="339">
        <f t="shared" si="0"/>
        <v>148</v>
      </c>
    </row>
    <row r="8" spans="1:15" ht="38.25" x14ac:dyDescent="0.2">
      <c r="A8" s="176" t="s">
        <v>99</v>
      </c>
      <c r="B8" s="195"/>
      <c r="C8" s="194"/>
      <c r="D8" s="194">
        <v>29</v>
      </c>
      <c r="E8" s="339">
        <f t="shared" si="0"/>
        <v>29</v>
      </c>
    </row>
    <row r="9" spans="1:15" ht="13.5" thickBot="1" x14ac:dyDescent="0.25">
      <c r="A9" s="151" t="s">
        <v>111</v>
      </c>
      <c r="B9" s="340">
        <v>1397</v>
      </c>
      <c r="C9" s="341"/>
      <c r="D9" s="341">
        <v>77264</v>
      </c>
      <c r="E9" s="342">
        <f t="shared" si="0"/>
        <v>78661</v>
      </c>
    </row>
    <row r="10" spans="1:15" x14ac:dyDescent="0.2">
      <c r="A10" s="40"/>
      <c r="B10" s="41"/>
      <c r="C10" s="42"/>
      <c r="D10" s="42"/>
      <c r="E10" s="42"/>
    </row>
    <row r="11" spans="1:15" x14ac:dyDescent="0.2">
      <c r="A11" s="751" t="s">
        <v>588</v>
      </c>
      <c r="B11" s="751"/>
      <c r="C11" s="751"/>
      <c r="D11" s="751"/>
      <c r="E11" s="751"/>
    </row>
    <row r="12" spans="1:15" ht="66" customHeight="1" x14ac:dyDescent="0.2">
      <c r="A12" s="664" t="s">
        <v>711</v>
      </c>
      <c r="B12" s="664"/>
      <c r="C12" s="664"/>
      <c r="D12" s="664"/>
      <c r="E12" s="664"/>
    </row>
    <row r="13" spans="1:15" ht="66" customHeight="1" x14ac:dyDescent="0.2">
      <c r="A13" s="664" t="s">
        <v>712</v>
      </c>
      <c r="B13" s="664"/>
      <c r="C13" s="664"/>
      <c r="D13" s="664"/>
      <c r="E13" s="664"/>
    </row>
    <row r="14" spans="1:15" ht="30.75" customHeight="1" x14ac:dyDescent="0.2">
      <c r="A14" s="751" t="s">
        <v>635</v>
      </c>
      <c r="B14" s="751"/>
      <c r="C14" s="751"/>
      <c r="D14" s="751"/>
      <c r="E14" s="751"/>
      <c r="F14" s="84"/>
      <c r="G14" s="84"/>
      <c r="H14" s="84"/>
      <c r="I14" s="84"/>
      <c r="J14" s="84"/>
      <c r="K14" s="84"/>
      <c r="L14" s="84"/>
      <c r="M14" s="84"/>
      <c r="N14" s="84"/>
      <c r="O14" s="84"/>
    </row>
    <row r="15" spans="1:15" ht="30" customHeight="1" x14ac:dyDescent="0.2">
      <c r="A15" s="751" t="s">
        <v>619</v>
      </c>
      <c r="B15" s="751"/>
      <c r="C15" s="751"/>
      <c r="D15" s="751"/>
      <c r="E15" s="751"/>
      <c r="F15" s="84"/>
      <c r="G15" s="84"/>
      <c r="H15" s="84"/>
      <c r="I15" s="84"/>
      <c r="J15" s="84"/>
      <c r="K15" s="84"/>
      <c r="L15" s="84"/>
      <c r="M15" s="84"/>
      <c r="N15" s="84"/>
      <c r="O15" s="84"/>
    </row>
    <row r="16" spans="1:15" ht="30" customHeight="1" x14ac:dyDescent="0.2">
      <c r="A16" s="752" t="s">
        <v>110</v>
      </c>
      <c r="B16" s="752"/>
      <c r="C16" s="752"/>
      <c r="D16" s="752"/>
      <c r="E16" s="752"/>
      <c r="F16" s="19"/>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zoomScaleNormal="100" workbookViewId="0">
      <selection activeCell="A271" sqref="A271"/>
    </sheetView>
  </sheetViews>
  <sheetFormatPr defaultColWidth="9.140625" defaultRowHeight="12.75" x14ac:dyDescent="0.2"/>
  <cols>
    <col min="1" max="1" width="51.85546875" style="40" customWidth="1"/>
    <col min="2" max="5" width="13" style="40" customWidth="1"/>
    <col min="6" max="6" width="11.28515625" style="40" customWidth="1"/>
    <col min="7" max="10" width="15.42578125" style="40" customWidth="1"/>
    <col min="11" max="16384" width="9.140625" style="42"/>
  </cols>
  <sheetData>
    <row r="1" spans="1:12" ht="39.75" customHeight="1" x14ac:dyDescent="0.25">
      <c r="A1" s="754" t="s">
        <v>413</v>
      </c>
      <c r="B1" s="755"/>
      <c r="C1" s="755"/>
      <c r="D1" s="755"/>
      <c r="E1" s="755"/>
      <c r="F1" s="755"/>
      <c r="G1" s="755"/>
      <c r="H1" s="755"/>
      <c r="I1" s="755"/>
      <c r="J1" s="755"/>
      <c r="K1" s="756"/>
      <c r="L1" s="78"/>
    </row>
    <row r="2" spans="1:12" s="79" customFormat="1" ht="15" customHeight="1" x14ac:dyDescent="0.2">
      <c r="A2" s="538" t="s">
        <v>627</v>
      </c>
      <c r="B2" s="762" t="s">
        <v>50</v>
      </c>
      <c r="C2" s="745"/>
      <c r="D2" s="616"/>
      <c r="E2" s="615" t="s">
        <v>51</v>
      </c>
      <c r="F2" s="763"/>
      <c r="G2" s="757" t="s">
        <v>52</v>
      </c>
      <c r="H2" s="759" t="s">
        <v>53</v>
      </c>
      <c r="I2" s="757" t="s">
        <v>112</v>
      </c>
      <c r="J2" s="759" t="s">
        <v>113</v>
      </c>
      <c r="K2" s="760" t="s">
        <v>93</v>
      </c>
    </row>
    <row r="3" spans="1:12" s="79" customFormat="1" ht="38.25" customHeight="1" thickBot="1" x14ac:dyDescent="0.25">
      <c r="A3" s="343" t="s">
        <v>72</v>
      </c>
      <c r="B3" s="344" t="s">
        <v>74</v>
      </c>
      <c r="C3" s="437" t="s">
        <v>583</v>
      </c>
      <c r="D3" s="345" t="s">
        <v>677</v>
      </c>
      <c r="E3" s="345" t="s">
        <v>677</v>
      </c>
      <c r="F3" s="519" t="s">
        <v>74</v>
      </c>
      <c r="G3" s="758"/>
      <c r="H3" s="737"/>
      <c r="I3" s="758"/>
      <c r="J3" s="737"/>
      <c r="K3" s="761"/>
    </row>
    <row r="4" spans="1:12" s="79" customFormat="1" x14ac:dyDescent="0.2">
      <c r="A4" s="539" t="s">
        <v>150</v>
      </c>
      <c r="B4" s="540"/>
      <c r="C4" s="541"/>
      <c r="D4" s="541"/>
      <c r="E4" s="542"/>
      <c r="F4" s="543"/>
      <c r="G4" s="544"/>
      <c r="H4" s="545"/>
      <c r="I4" s="544"/>
      <c r="J4" s="545"/>
      <c r="K4" s="546">
        <f t="shared" ref="K4:K67" si="0">SUM(B4,F4:J4)</f>
        <v>0</v>
      </c>
    </row>
    <row r="5" spans="1:12" s="79" customFormat="1" x14ac:dyDescent="0.2">
      <c r="A5" s="346" t="s">
        <v>152</v>
      </c>
      <c r="B5" s="347"/>
      <c r="C5" s="348"/>
      <c r="D5" s="348"/>
      <c r="E5" s="349"/>
      <c r="F5" s="350"/>
      <c r="G5" s="351">
        <v>1</v>
      </c>
      <c r="H5" s="352"/>
      <c r="I5" s="354"/>
      <c r="J5" s="352"/>
      <c r="K5" s="353">
        <f t="shared" si="0"/>
        <v>1</v>
      </c>
    </row>
    <row r="6" spans="1:12" s="79" customFormat="1" x14ac:dyDescent="0.2">
      <c r="A6" s="346" t="s">
        <v>158</v>
      </c>
      <c r="B6" s="347"/>
      <c r="C6" s="348"/>
      <c r="D6" s="348"/>
      <c r="E6" s="349"/>
      <c r="F6" s="350"/>
      <c r="G6" s="351"/>
      <c r="H6" s="352"/>
      <c r="I6" s="354"/>
      <c r="J6" s="352"/>
      <c r="K6" s="353">
        <f t="shared" si="0"/>
        <v>0</v>
      </c>
    </row>
    <row r="7" spans="1:12" s="79" customFormat="1" x14ac:dyDescent="0.2">
      <c r="A7" s="346" t="s">
        <v>153</v>
      </c>
      <c r="B7" s="347"/>
      <c r="C7" s="348"/>
      <c r="D7" s="348"/>
      <c r="E7" s="349">
        <v>0</v>
      </c>
      <c r="F7" s="350">
        <v>1</v>
      </c>
      <c r="G7" s="351"/>
      <c r="H7" s="352"/>
      <c r="I7" s="354"/>
      <c r="J7" s="352"/>
      <c r="K7" s="353">
        <f t="shared" si="0"/>
        <v>1</v>
      </c>
    </row>
    <row r="8" spans="1:12" s="79" customFormat="1" x14ac:dyDescent="0.2">
      <c r="A8" s="346" t="s">
        <v>154</v>
      </c>
      <c r="B8" s="347"/>
      <c r="C8" s="348"/>
      <c r="D8" s="348"/>
      <c r="E8" s="349"/>
      <c r="F8" s="350"/>
      <c r="G8" s="351"/>
      <c r="H8" s="352"/>
      <c r="I8" s="354"/>
      <c r="J8" s="352"/>
      <c r="K8" s="353">
        <f t="shared" si="0"/>
        <v>0</v>
      </c>
    </row>
    <row r="9" spans="1:12" s="79" customFormat="1" x14ac:dyDescent="0.2">
      <c r="A9" s="346" t="s">
        <v>155</v>
      </c>
      <c r="B9" s="347"/>
      <c r="C9" s="348"/>
      <c r="D9" s="348"/>
      <c r="E9" s="349"/>
      <c r="F9" s="350"/>
      <c r="G9" s="351"/>
      <c r="H9" s="352"/>
      <c r="I9" s="354"/>
      <c r="J9" s="352"/>
      <c r="K9" s="353">
        <f t="shared" si="0"/>
        <v>0</v>
      </c>
    </row>
    <row r="10" spans="1:12" s="79" customFormat="1" x14ac:dyDescent="0.2">
      <c r="A10" s="346" t="s">
        <v>156</v>
      </c>
      <c r="B10" s="347"/>
      <c r="C10" s="348"/>
      <c r="D10" s="348"/>
      <c r="E10" s="349"/>
      <c r="F10" s="350"/>
      <c r="G10" s="351"/>
      <c r="H10" s="352"/>
      <c r="I10" s="354"/>
      <c r="J10" s="352"/>
      <c r="K10" s="353">
        <f t="shared" si="0"/>
        <v>0</v>
      </c>
    </row>
    <row r="11" spans="1:12" s="79" customFormat="1" x14ac:dyDescent="0.2">
      <c r="A11" s="346" t="s">
        <v>159</v>
      </c>
      <c r="B11" s="347"/>
      <c r="C11" s="348"/>
      <c r="D11" s="348"/>
      <c r="E11" s="349"/>
      <c r="F11" s="350"/>
      <c r="G11" s="351"/>
      <c r="H11" s="352"/>
      <c r="I11" s="354"/>
      <c r="J11" s="352"/>
      <c r="K11" s="353">
        <f t="shared" si="0"/>
        <v>0</v>
      </c>
    </row>
    <row r="12" spans="1:12" s="79" customFormat="1" x14ac:dyDescent="0.2">
      <c r="A12" s="346" t="s">
        <v>164</v>
      </c>
      <c r="B12" s="347">
        <v>2</v>
      </c>
      <c r="C12" s="348"/>
      <c r="D12" s="348"/>
      <c r="E12" s="349">
        <v>1</v>
      </c>
      <c r="F12" s="350">
        <v>4</v>
      </c>
      <c r="G12" s="351"/>
      <c r="H12" s="352"/>
      <c r="I12" s="354"/>
      <c r="J12" s="352"/>
      <c r="K12" s="353">
        <f t="shared" si="0"/>
        <v>6</v>
      </c>
    </row>
    <row r="13" spans="1:12" s="79" customFormat="1" x14ac:dyDescent="0.2">
      <c r="A13" s="346" t="s">
        <v>160</v>
      </c>
      <c r="B13" s="347"/>
      <c r="C13" s="348"/>
      <c r="D13" s="348"/>
      <c r="E13" s="349">
        <v>1</v>
      </c>
      <c r="F13" s="350">
        <v>1</v>
      </c>
      <c r="G13" s="351"/>
      <c r="H13" s="352"/>
      <c r="I13" s="354"/>
      <c r="J13" s="352"/>
      <c r="K13" s="353">
        <f t="shared" si="0"/>
        <v>1</v>
      </c>
    </row>
    <row r="14" spans="1:12" s="79" customFormat="1" x14ac:dyDescent="0.2">
      <c r="A14" s="346" t="s">
        <v>163</v>
      </c>
      <c r="B14" s="347"/>
      <c r="C14" s="348"/>
      <c r="D14" s="348"/>
      <c r="E14" s="349"/>
      <c r="F14" s="350"/>
      <c r="G14" s="351"/>
      <c r="H14" s="352"/>
      <c r="I14" s="354"/>
      <c r="J14" s="352"/>
      <c r="K14" s="353">
        <f t="shared" si="0"/>
        <v>0</v>
      </c>
    </row>
    <row r="15" spans="1:12" s="79" customFormat="1" x14ac:dyDescent="0.2">
      <c r="A15" s="346" t="s">
        <v>319</v>
      </c>
      <c r="B15" s="347">
        <v>57</v>
      </c>
      <c r="C15" s="348"/>
      <c r="D15" s="348"/>
      <c r="E15" s="349">
        <v>4</v>
      </c>
      <c r="F15" s="350">
        <f>9+2</f>
        <v>11</v>
      </c>
      <c r="G15" s="351">
        <v>1</v>
      </c>
      <c r="H15" s="352">
        <v>1</v>
      </c>
      <c r="I15" s="354"/>
      <c r="J15" s="352"/>
      <c r="K15" s="353">
        <f t="shared" si="0"/>
        <v>70</v>
      </c>
    </row>
    <row r="16" spans="1:12" s="79" customFormat="1" x14ac:dyDescent="0.2">
      <c r="A16" s="346" t="s">
        <v>165</v>
      </c>
      <c r="B16" s="347"/>
      <c r="C16" s="348"/>
      <c r="D16" s="348"/>
      <c r="E16" s="349"/>
      <c r="F16" s="350"/>
      <c r="G16" s="351"/>
      <c r="H16" s="352"/>
      <c r="I16" s="354"/>
      <c r="J16" s="352"/>
      <c r="K16" s="353">
        <f t="shared" si="0"/>
        <v>0</v>
      </c>
    </row>
    <row r="17" spans="1:11" s="79" customFormat="1" x14ac:dyDescent="0.2">
      <c r="A17" s="346" t="s">
        <v>166</v>
      </c>
      <c r="B17" s="347"/>
      <c r="C17" s="348"/>
      <c r="D17" s="348"/>
      <c r="E17" s="349"/>
      <c r="F17" s="350"/>
      <c r="G17" s="351"/>
      <c r="H17" s="352"/>
      <c r="I17" s="354"/>
      <c r="J17" s="352"/>
      <c r="K17" s="353">
        <f t="shared" si="0"/>
        <v>0</v>
      </c>
    </row>
    <row r="18" spans="1:11" s="79" customFormat="1" x14ac:dyDescent="0.2">
      <c r="A18" s="346" t="s">
        <v>167</v>
      </c>
      <c r="B18" s="347"/>
      <c r="C18" s="348"/>
      <c r="D18" s="348"/>
      <c r="E18" s="349">
        <v>0</v>
      </c>
      <c r="F18" s="350">
        <v>1</v>
      </c>
      <c r="G18" s="351"/>
      <c r="H18" s="352"/>
      <c r="I18" s="354"/>
      <c r="J18" s="352"/>
      <c r="K18" s="353">
        <f t="shared" si="0"/>
        <v>1</v>
      </c>
    </row>
    <row r="19" spans="1:11" s="79" customFormat="1" x14ac:dyDescent="0.2">
      <c r="A19" s="346" t="s">
        <v>161</v>
      </c>
      <c r="B19" s="347"/>
      <c r="C19" s="348"/>
      <c r="D19" s="348"/>
      <c r="E19" s="349"/>
      <c r="F19" s="350"/>
      <c r="G19" s="351"/>
      <c r="H19" s="352"/>
      <c r="I19" s="354"/>
      <c r="J19" s="352"/>
      <c r="K19" s="353">
        <f t="shared" si="0"/>
        <v>0</v>
      </c>
    </row>
    <row r="20" spans="1:11" s="79" customFormat="1" x14ac:dyDescent="0.2">
      <c r="A20" s="346" t="s">
        <v>168</v>
      </c>
      <c r="B20" s="347"/>
      <c r="C20" s="348"/>
      <c r="D20" s="348"/>
      <c r="E20" s="349"/>
      <c r="F20" s="350"/>
      <c r="G20" s="351"/>
      <c r="H20" s="352"/>
      <c r="I20" s="354"/>
      <c r="J20" s="352"/>
      <c r="K20" s="353">
        <f t="shared" si="0"/>
        <v>0</v>
      </c>
    </row>
    <row r="21" spans="1:11" s="79" customFormat="1" x14ac:dyDescent="0.2">
      <c r="A21" s="346" t="s">
        <v>169</v>
      </c>
      <c r="B21" s="347">
        <v>41</v>
      </c>
      <c r="C21" s="348">
        <v>1</v>
      </c>
      <c r="D21" s="348"/>
      <c r="E21" s="349">
        <v>1</v>
      </c>
      <c r="F21" s="350">
        <v>21</v>
      </c>
      <c r="G21" s="351">
        <v>2</v>
      </c>
      <c r="H21" s="352"/>
      <c r="I21" s="354"/>
      <c r="J21" s="352"/>
      <c r="K21" s="353">
        <f t="shared" si="0"/>
        <v>64</v>
      </c>
    </row>
    <row r="22" spans="1:11" s="79" customFormat="1" x14ac:dyDescent="0.2">
      <c r="A22" s="346" t="s">
        <v>173</v>
      </c>
      <c r="B22" s="347"/>
      <c r="C22" s="348"/>
      <c r="D22" s="348"/>
      <c r="E22" s="349"/>
      <c r="F22" s="350"/>
      <c r="G22" s="351"/>
      <c r="H22" s="352"/>
      <c r="I22" s="354"/>
      <c r="J22" s="352"/>
      <c r="K22" s="353">
        <f t="shared" si="0"/>
        <v>0</v>
      </c>
    </row>
    <row r="23" spans="1:11" s="79" customFormat="1" x14ac:dyDescent="0.2">
      <c r="A23" s="346" t="s">
        <v>174</v>
      </c>
      <c r="B23" s="347"/>
      <c r="C23" s="348"/>
      <c r="D23" s="348"/>
      <c r="E23" s="349"/>
      <c r="F23" s="350"/>
      <c r="G23" s="351"/>
      <c r="H23" s="352"/>
      <c r="I23" s="354"/>
      <c r="J23" s="352"/>
      <c r="K23" s="353">
        <f t="shared" si="0"/>
        <v>0</v>
      </c>
    </row>
    <row r="24" spans="1:11" s="79" customFormat="1" x14ac:dyDescent="0.2">
      <c r="A24" s="346" t="s">
        <v>175</v>
      </c>
      <c r="B24" s="347"/>
      <c r="C24" s="348"/>
      <c r="D24" s="348"/>
      <c r="E24" s="349"/>
      <c r="F24" s="350"/>
      <c r="G24" s="351"/>
      <c r="H24" s="352"/>
      <c r="I24" s="354"/>
      <c r="J24" s="352"/>
      <c r="K24" s="353">
        <f t="shared" si="0"/>
        <v>0</v>
      </c>
    </row>
    <row r="25" spans="1:11" s="79" customFormat="1" x14ac:dyDescent="0.2">
      <c r="A25" s="346" t="s">
        <v>177</v>
      </c>
      <c r="B25" s="347"/>
      <c r="C25" s="348"/>
      <c r="D25" s="348"/>
      <c r="E25" s="349"/>
      <c r="F25" s="350"/>
      <c r="G25" s="351"/>
      <c r="H25" s="352"/>
      <c r="I25" s="354"/>
      <c r="J25" s="352"/>
      <c r="K25" s="353">
        <f t="shared" si="0"/>
        <v>0</v>
      </c>
    </row>
    <row r="26" spans="1:11" s="79" customFormat="1" x14ac:dyDescent="0.2">
      <c r="A26" s="346" t="s">
        <v>178</v>
      </c>
      <c r="B26" s="347"/>
      <c r="C26" s="348"/>
      <c r="D26" s="348"/>
      <c r="E26" s="349"/>
      <c r="F26" s="350"/>
      <c r="G26" s="351"/>
      <c r="H26" s="352"/>
      <c r="I26" s="354"/>
      <c r="J26" s="352"/>
      <c r="K26" s="353">
        <f t="shared" si="0"/>
        <v>0</v>
      </c>
    </row>
    <row r="27" spans="1:11" s="79" customFormat="1" x14ac:dyDescent="0.2">
      <c r="A27" s="346" t="s">
        <v>179</v>
      </c>
      <c r="B27" s="347"/>
      <c r="C27" s="348"/>
      <c r="D27" s="348"/>
      <c r="E27" s="349"/>
      <c r="F27" s="350"/>
      <c r="G27" s="351"/>
      <c r="H27" s="352"/>
      <c r="I27" s="354"/>
      <c r="J27" s="352"/>
      <c r="K27" s="353">
        <f t="shared" si="0"/>
        <v>0</v>
      </c>
    </row>
    <row r="28" spans="1:11" s="79" customFormat="1" x14ac:dyDescent="0.2">
      <c r="A28" s="346" t="s">
        <v>180</v>
      </c>
      <c r="B28" s="347">
        <v>4</v>
      </c>
      <c r="C28" s="348"/>
      <c r="D28" s="348"/>
      <c r="E28" s="349">
        <v>1</v>
      </c>
      <c r="F28" s="350">
        <v>1</v>
      </c>
      <c r="G28" s="351"/>
      <c r="H28" s="352"/>
      <c r="I28" s="354"/>
      <c r="J28" s="352"/>
      <c r="K28" s="353">
        <f t="shared" si="0"/>
        <v>5</v>
      </c>
    </row>
    <row r="29" spans="1:11" s="79" customFormat="1" x14ac:dyDescent="0.2">
      <c r="A29" s="346" t="s">
        <v>170</v>
      </c>
      <c r="B29" s="347"/>
      <c r="C29" s="348"/>
      <c r="D29" s="348"/>
      <c r="E29" s="349"/>
      <c r="F29" s="350"/>
      <c r="G29" s="351"/>
      <c r="H29" s="352"/>
      <c r="I29" s="354"/>
      <c r="J29" s="352"/>
      <c r="K29" s="353">
        <f t="shared" si="0"/>
        <v>0</v>
      </c>
    </row>
    <row r="30" spans="1:11" s="79" customFormat="1" x14ac:dyDescent="0.2">
      <c r="A30" s="346" t="s">
        <v>181</v>
      </c>
      <c r="B30" s="347"/>
      <c r="C30" s="348"/>
      <c r="D30" s="348"/>
      <c r="E30" s="349"/>
      <c r="F30" s="350"/>
      <c r="G30" s="351"/>
      <c r="H30" s="352"/>
      <c r="I30" s="354"/>
      <c r="J30" s="352"/>
      <c r="K30" s="353">
        <f t="shared" si="0"/>
        <v>0</v>
      </c>
    </row>
    <row r="31" spans="1:11" s="79" customFormat="1" x14ac:dyDescent="0.2">
      <c r="A31" s="346" t="s">
        <v>355</v>
      </c>
      <c r="B31" s="347"/>
      <c r="C31" s="348"/>
      <c r="D31" s="348"/>
      <c r="E31" s="349"/>
      <c r="F31" s="350"/>
      <c r="G31" s="351"/>
      <c r="H31" s="352"/>
      <c r="I31" s="354"/>
      <c r="J31" s="352"/>
      <c r="K31" s="353">
        <f t="shared" si="0"/>
        <v>0</v>
      </c>
    </row>
    <row r="32" spans="1:11" s="79" customFormat="1" x14ac:dyDescent="0.2">
      <c r="A32" s="346" t="s">
        <v>182</v>
      </c>
      <c r="B32" s="347"/>
      <c r="C32" s="348"/>
      <c r="D32" s="348"/>
      <c r="E32" s="349"/>
      <c r="F32" s="350"/>
      <c r="G32" s="351"/>
      <c r="H32" s="352"/>
      <c r="I32" s="354"/>
      <c r="J32" s="352"/>
      <c r="K32" s="353">
        <f t="shared" si="0"/>
        <v>0</v>
      </c>
    </row>
    <row r="33" spans="1:11" s="79" customFormat="1" x14ac:dyDescent="0.2">
      <c r="A33" s="346" t="s">
        <v>256</v>
      </c>
      <c r="B33" s="347"/>
      <c r="C33" s="348"/>
      <c r="D33" s="348"/>
      <c r="E33" s="349"/>
      <c r="F33" s="350"/>
      <c r="G33" s="351"/>
      <c r="H33" s="352"/>
      <c r="I33" s="354"/>
      <c r="J33" s="352"/>
      <c r="K33" s="353">
        <f t="shared" si="0"/>
        <v>0</v>
      </c>
    </row>
    <row r="34" spans="1:11" s="79" customFormat="1" x14ac:dyDescent="0.2">
      <c r="A34" s="346" t="s">
        <v>183</v>
      </c>
      <c r="B34" s="347"/>
      <c r="C34" s="348"/>
      <c r="D34" s="348"/>
      <c r="E34" s="349"/>
      <c r="F34" s="350"/>
      <c r="G34" s="351"/>
      <c r="H34" s="352"/>
      <c r="I34" s="354"/>
      <c r="J34" s="352"/>
      <c r="K34" s="353">
        <f t="shared" si="0"/>
        <v>0</v>
      </c>
    </row>
    <row r="35" spans="1:11" s="79" customFormat="1" x14ac:dyDescent="0.2">
      <c r="A35" s="346" t="s">
        <v>184</v>
      </c>
      <c r="B35" s="347"/>
      <c r="C35" s="348"/>
      <c r="D35" s="348"/>
      <c r="E35" s="349">
        <v>0</v>
      </c>
      <c r="F35" s="350">
        <v>3</v>
      </c>
      <c r="G35" s="351">
        <v>2</v>
      </c>
      <c r="H35" s="352"/>
      <c r="I35" s="354"/>
      <c r="J35" s="352"/>
      <c r="K35" s="353">
        <f t="shared" si="0"/>
        <v>5</v>
      </c>
    </row>
    <row r="36" spans="1:11" s="79" customFormat="1" x14ac:dyDescent="0.2">
      <c r="A36" s="346" t="s">
        <v>292</v>
      </c>
      <c r="B36" s="347"/>
      <c r="C36" s="348"/>
      <c r="D36" s="348"/>
      <c r="E36" s="349"/>
      <c r="F36" s="350"/>
      <c r="G36" s="351"/>
      <c r="H36" s="352"/>
      <c r="I36" s="354"/>
      <c r="J36" s="352"/>
      <c r="K36" s="353">
        <f t="shared" si="0"/>
        <v>0</v>
      </c>
    </row>
    <row r="37" spans="1:11" s="79" customFormat="1" x14ac:dyDescent="0.2">
      <c r="A37" s="346" t="s">
        <v>186</v>
      </c>
      <c r="B37" s="347"/>
      <c r="C37" s="348"/>
      <c r="D37" s="348"/>
      <c r="E37" s="349"/>
      <c r="F37" s="350"/>
      <c r="G37" s="351"/>
      <c r="H37" s="352"/>
      <c r="I37" s="354"/>
      <c r="J37" s="352"/>
      <c r="K37" s="353">
        <f t="shared" si="0"/>
        <v>0</v>
      </c>
    </row>
    <row r="38" spans="1:11" s="79" customFormat="1" x14ac:dyDescent="0.2">
      <c r="A38" s="346" t="s">
        <v>171</v>
      </c>
      <c r="B38" s="347"/>
      <c r="C38" s="348"/>
      <c r="D38" s="348"/>
      <c r="E38" s="349"/>
      <c r="F38" s="350"/>
      <c r="G38" s="351"/>
      <c r="H38" s="352"/>
      <c r="I38" s="354"/>
      <c r="J38" s="352"/>
      <c r="K38" s="353">
        <f t="shared" si="0"/>
        <v>0</v>
      </c>
    </row>
    <row r="39" spans="1:11" s="79" customFormat="1" x14ac:dyDescent="0.2">
      <c r="A39" s="346" t="s">
        <v>242</v>
      </c>
      <c r="B39" s="347"/>
      <c r="C39" s="348"/>
      <c r="D39" s="348"/>
      <c r="E39" s="349"/>
      <c r="F39" s="350"/>
      <c r="G39" s="351"/>
      <c r="H39" s="352"/>
      <c r="I39" s="354"/>
      <c r="J39" s="352"/>
      <c r="K39" s="353">
        <f t="shared" si="0"/>
        <v>0</v>
      </c>
    </row>
    <row r="40" spans="1:11" s="79" customFormat="1" x14ac:dyDescent="0.2">
      <c r="A40" s="346" t="s">
        <v>243</v>
      </c>
      <c r="B40" s="347"/>
      <c r="C40" s="348"/>
      <c r="D40" s="348"/>
      <c r="E40" s="349"/>
      <c r="F40" s="350"/>
      <c r="G40" s="351"/>
      <c r="H40" s="352"/>
      <c r="I40" s="354"/>
      <c r="J40" s="352"/>
      <c r="K40" s="353">
        <f t="shared" si="0"/>
        <v>0</v>
      </c>
    </row>
    <row r="41" spans="1:11" s="79" customFormat="1" x14ac:dyDescent="0.2">
      <c r="A41" s="346" t="s">
        <v>244</v>
      </c>
      <c r="B41" s="347">
        <v>25</v>
      </c>
      <c r="C41" s="348"/>
      <c r="D41" s="348">
        <v>2</v>
      </c>
      <c r="E41" s="349">
        <v>0</v>
      </c>
      <c r="F41" s="350">
        <v>2</v>
      </c>
      <c r="G41" s="351"/>
      <c r="H41" s="352"/>
      <c r="I41" s="354"/>
      <c r="J41" s="352"/>
      <c r="K41" s="353">
        <f t="shared" si="0"/>
        <v>27</v>
      </c>
    </row>
    <row r="42" spans="1:11" s="79" customFormat="1" x14ac:dyDescent="0.2">
      <c r="A42" s="346" t="s">
        <v>245</v>
      </c>
      <c r="B42" s="347"/>
      <c r="C42" s="348"/>
      <c r="D42" s="348"/>
      <c r="E42" s="349"/>
      <c r="F42" s="350"/>
      <c r="G42" s="351"/>
      <c r="H42" s="352"/>
      <c r="I42" s="354"/>
      <c r="J42" s="352"/>
      <c r="K42" s="353">
        <f t="shared" si="0"/>
        <v>0</v>
      </c>
    </row>
    <row r="43" spans="1:11" s="79" customFormat="1" x14ac:dyDescent="0.2">
      <c r="A43" s="346" t="s">
        <v>241</v>
      </c>
      <c r="B43" s="347"/>
      <c r="C43" s="348"/>
      <c r="D43" s="348"/>
      <c r="E43" s="349"/>
      <c r="F43" s="350"/>
      <c r="G43" s="351"/>
      <c r="H43" s="352"/>
      <c r="I43" s="354"/>
      <c r="J43" s="352"/>
      <c r="K43" s="353">
        <f t="shared" si="0"/>
        <v>0</v>
      </c>
    </row>
    <row r="44" spans="1:11" s="79" customFormat="1" x14ac:dyDescent="0.2">
      <c r="A44" s="346" t="s">
        <v>342</v>
      </c>
      <c r="B44" s="347"/>
      <c r="C44" s="348"/>
      <c r="D44" s="348"/>
      <c r="E44" s="349"/>
      <c r="F44" s="350"/>
      <c r="G44" s="351"/>
      <c r="H44" s="352"/>
      <c r="I44" s="354"/>
      <c r="J44" s="352"/>
      <c r="K44" s="353">
        <f t="shared" si="0"/>
        <v>0</v>
      </c>
    </row>
    <row r="45" spans="1:11" s="79" customFormat="1" x14ac:dyDescent="0.2">
      <c r="A45" s="346" t="s">
        <v>358</v>
      </c>
      <c r="B45" s="347"/>
      <c r="C45" s="348"/>
      <c r="D45" s="348"/>
      <c r="E45" s="349"/>
      <c r="F45" s="350"/>
      <c r="G45" s="351"/>
      <c r="H45" s="352"/>
      <c r="I45" s="354"/>
      <c r="J45" s="352"/>
      <c r="K45" s="353">
        <f t="shared" si="0"/>
        <v>0</v>
      </c>
    </row>
    <row r="46" spans="1:11" s="79" customFormat="1" x14ac:dyDescent="0.2">
      <c r="A46" s="346" t="s">
        <v>188</v>
      </c>
      <c r="B46" s="347"/>
      <c r="C46" s="348"/>
      <c r="D46" s="348"/>
      <c r="E46" s="349"/>
      <c r="F46" s="350"/>
      <c r="G46" s="351"/>
      <c r="H46" s="352"/>
      <c r="I46" s="354"/>
      <c r="J46" s="352"/>
      <c r="K46" s="353">
        <f t="shared" si="0"/>
        <v>0</v>
      </c>
    </row>
    <row r="47" spans="1:11" s="79" customFormat="1" x14ac:dyDescent="0.2">
      <c r="A47" s="346" t="s">
        <v>223</v>
      </c>
      <c r="B47" s="347">
        <v>2</v>
      </c>
      <c r="C47" s="348"/>
      <c r="D47" s="348"/>
      <c r="E47" s="349">
        <v>1</v>
      </c>
      <c r="F47" s="350">
        <v>2</v>
      </c>
      <c r="G47" s="351"/>
      <c r="H47" s="352"/>
      <c r="I47" s="354"/>
      <c r="J47" s="352"/>
      <c r="K47" s="353">
        <f t="shared" si="0"/>
        <v>4</v>
      </c>
    </row>
    <row r="48" spans="1:11" s="79" customFormat="1" x14ac:dyDescent="0.2">
      <c r="A48" s="346" t="s">
        <v>190</v>
      </c>
      <c r="B48" s="347">
        <v>1</v>
      </c>
      <c r="C48" s="348"/>
      <c r="D48" s="348">
        <v>1</v>
      </c>
      <c r="E48" s="349">
        <f>0+1</f>
        <v>1</v>
      </c>
      <c r="F48" s="350">
        <f>7+1</f>
        <v>8</v>
      </c>
      <c r="G48" s="351"/>
      <c r="H48" s="352"/>
      <c r="I48" s="354"/>
      <c r="J48" s="352"/>
      <c r="K48" s="353">
        <f t="shared" si="0"/>
        <v>9</v>
      </c>
    </row>
    <row r="49" spans="1:11" s="79" customFormat="1" x14ac:dyDescent="0.2">
      <c r="A49" s="346" t="s">
        <v>364</v>
      </c>
      <c r="B49" s="347"/>
      <c r="C49" s="348"/>
      <c r="D49" s="348"/>
      <c r="E49" s="349">
        <v>0</v>
      </c>
      <c r="F49" s="350">
        <v>2</v>
      </c>
      <c r="G49" s="351"/>
      <c r="H49" s="352"/>
      <c r="I49" s="354"/>
      <c r="J49" s="352"/>
      <c r="K49" s="353">
        <f t="shared" si="0"/>
        <v>2</v>
      </c>
    </row>
    <row r="50" spans="1:11" s="79" customFormat="1" x14ac:dyDescent="0.2">
      <c r="A50" s="346" t="s">
        <v>378</v>
      </c>
      <c r="B50" s="347"/>
      <c r="C50" s="348"/>
      <c r="D50" s="348"/>
      <c r="E50" s="349"/>
      <c r="F50" s="350"/>
      <c r="G50" s="351"/>
      <c r="H50" s="352"/>
      <c r="I50" s="354"/>
      <c r="J50" s="352"/>
      <c r="K50" s="353">
        <f t="shared" si="0"/>
        <v>0</v>
      </c>
    </row>
    <row r="51" spans="1:11" s="79" customFormat="1" x14ac:dyDescent="0.2">
      <c r="A51" s="346" t="s">
        <v>250</v>
      </c>
      <c r="B51" s="347"/>
      <c r="C51" s="348"/>
      <c r="D51" s="348"/>
      <c r="E51" s="349"/>
      <c r="F51" s="350"/>
      <c r="G51" s="351"/>
      <c r="H51" s="352"/>
      <c r="I51" s="354"/>
      <c r="J51" s="352"/>
      <c r="K51" s="353">
        <f t="shared" si="0"/>
        <v>0</v>
      </c>
    </row>
    <row r="52" spans="1:11" s="79" customFormat="1" x14ac:dyDescent="0.2">
      <c r="A52" s="346" t="s">
        <v>251</v>
      </c>
      <c r="B52" s="347">
        <v>2</v>
      </c>
      <c r="C52" s="348"/>
      <c r="D52" s="348"/>
      <c r="E52" s="349">
        <v>1</v>
      </c>
      <c r="F52" s="350">
        <v>1</v>
      </c>
      <c r="G52" s="351"/>
      <c r="H52" s="352"/>
      <c r="I52" s="354"/>
      <c r="J52" s="352"/>
      <c r="K52" s="353">
        <f t="shared" si="0"/>
        <v>3</v>
      </c>
    </row>
    <row r="53" spans="1:11" s="79" customFormat="1" x14ac:dyDescent="0.2">
      <c r="A53" s="346" t="s">
        <v>252</v>
      </c>
      <c r="B53" s="347"/>
      <c r="C53" s="348"/>
      <c r="D53" s="348"/>
      <c r="E53" s="349"/>
      <c r="F53" s="350"/>
      <c r="G53" s="351"/>
      <c r="H53" s="352"/>
      <c r="I53" s="354"/>
      <c r="J53" s="352"/>
      <c r="K53" s="353">
        <f t="shared" si="0"/>
        <v>0</v>
      </c>
    </row>
    <row r="54" spans="1:11" s="79" customFormat="1" x14ac:dyDescent="0.2">
      <c r="A54" s="346" t="s">
        <v>518</v>
      </c>
      <c r="B54" s="347"/>
      <c r="C54" s="348"/>
      <c r="D54" s="348"/>
      <c r="E54" s="349"/>
      <c r="F54" s="350"/>
      <c r="G54" s="351"/>
      <c r="H54" s="352"/>
      <c r="I54" s="354"/>
      <c r="J54" s="352"/>
      <c r="K54" s="353">
        <f t="shared" si="0"/>
        <v>0</v>
      </c>
    </row>
    <row r="55" spans="1:11" s="79" customFormat="1" x14ac:dyDescent="0.2">
      <c r="A55" s="346" t="s">
        <v>253</v>
      </c>
      <c r="B55" s="347"/>
      <c r="C55" s="348"/>
      <c r="D55" s="348"/>
      <c r="E55" s="349"/>
      <c r="F55" s="350"/>
      <c r="G55" s="351"/>
      <c r="H55" s="352"/>
      <c r="I55" s="354"/>
      <c r="J55" s="352"/>
      <c r="K55" s="353">
        <f t="shared" si="0"/>
        <v>0</v>
      </c>
    </row>
    <row r="56" spans="1:11" s="79" customFormat="1" x14ac:dyDescent="0.2">
      <c r="A56" s="346" t="s">
        <v>519</v>
      </c>
      <c r="B56" s="347"/>
      <c r="C56" s="348"/>
      <c r="D56" s="348"/>
      <c r="E56" s="349"/>
      <c r="F56" s="350"/>
      <c r="G56" s="351"/>
      <c r="H56" s="352"/>
      <c r="I56" s="354"/>
      <c r="J56" s="352"/>
      <c r="K56" s="353">
        <f t="shared" si="0"/>
        <v>0</v>
      </c>
    </row>
    <row r="57" spans="1:11" s="79" customFormat="1" x14ac:dyDescent="0.2">
      <c r="A57" s="346" t="s">
        <v>187</v>
      </c>
      <c r="B57" s="347"/>
      <c r="C57" s="348"/>
      <c r="D57" s="348"/>
      <c r="E57" s="349"/>
      <c r="F57" s="350"/>
      <c r="G57" s="351"/>
      <c r="H57" s="352"/>
      <c r="I57" s="354"/>
      <c r="J57" s="352"/>
      <c r="K57" s="353">
        <f t="shared" si="0"/>
        <v>0</v>
      </c>
    </row>
    <row r="58" spans="1:11" s="79" customFormat="1" x14ac:dyDescent="0.2">
      <c r="A58" s="346" t="s">
        <v>257</v>
      </c>
      <c r="B58" s="347"/>
      <c r="C58" s="348"/>
      <c r="D58" s="348"/>
      <c r="E58" s="349"/>
      <c r="F58" s="350"/>
      <c r="G58" s="351"/>
      <c r="H58" s="352"/>
      <c r="I58" s="354"/>
      <c r="J58" s="352"/>
      <c r="K58" s="353">
        <f t="shared" si="0"/>
        <v>0</v>
      </c>
    </row>
    <row r="59" spans="1:11" s="79" customFormat="1" x14ac:dyDescent="0.2">
      <c r="A59" s="346" t="s">
        <v>224</v>
      </c>
      <c r="B59" s="347"/>
      <c r="C59" s="348"/>
      <c r="D59" s="348"/>
      <c r="E59" s="349">
        <v>3</v>
      </c>
      <c r="F59" s="350">
        <v>3</v>
      </c>
      <c r="G59" s="351">
        <v>2</v>
      </c>
      <c r="H59" s="352">
        <v>1</v>
      </c>
      <c r="I59" s="354"/>
      <c r="J59" s="352"/>
      <c r="K59" s="353">
        <f t="shared" si="0"/>
        <v>6</v>
      </c>
    </row>
    <row r="60" spans="1:11" s="79" customFormat="1" x14ac:dyDescent="0.2">
      <c r="A60" s="346" t="s">
        <v>258</v>
      </c>
      <c r="B60" s="347"/>
      <c r="C60" s="348"/>
      <c r="D60" s="348"/>
      <c r="E60" s="349"/>
      <c r="F60" s="350"/>
      <c r="G60" s="351"/>
      <c r="H60" s="352"/>
      <c r="I60" s="354"/>
      <c r="J60" s="352"/>
      <c r="K60" s="353">
        <f t="shared" si="0"/>
        <v>0</v>
      </c>
    </row>
    <row r="61" spans="1:11" s="79" customFormat="1" x14ac:dyDescent="0.2">
      <c r="A61" s="346" t="s">
        <v>260</v>
      </c>
      <c r="B61" s="347"/>
      <c r="C61" s="348"/>
      <c r="D61" s="348"/>
      <c r="E61" s="349"/>
      <c r="F61" s="350"/>
      <c r="G61" s="351"/>
      <c r="H61" s="352"/>
      <c r="I61" s="354">
        <v>2</v>
      </c>
      <c r="J61" s="352"/>
      <c r="K61" s="353">
        <f t="shared" si="0"/>
        <v>2</v>
      </c>
    </row>
    <row r="62" spans="1:11" s="79" customFormat="1" x14ac:dyDescent="0.2">
      <c r="A62" s="346" t="s">
        <v>446</v>
      </c>
      <c r="B62" s="347"/>
      <c r="C62" s="348"/>
      <c r="D62" s="348"/>
      <c r="E62" s="349">
        <v>0</v>
      </c>
      <c r="F62" s="350">
        <v>1</v>
      </c>
      <c r="G62" s="351"/>
      <c r="H62" s="352"/>
      <c r="I62" s="354"/>
      <c r="J62" s="352"/>
      <c r="K62" s="353">
        <f t="shared" si="0"/>
        <v>1</v>
      </c>
    </row>
    <row r="63" spans="1:11" s="79" customFormat="1" x14ac:dyDescent="0.2">
      <c r="A63" s="346" t="s">
        <v>172</v>
      </c>
      <c r="B63" s="347"/>
      <c r="C63" s="348"/>
      <c r="D63" s="348"/>
      <c r="E63" s="349"/>
      <c r="F63" s="350"/>
      <c r="G63" s="351"/>
      <c r="H63" s="352"/>
      <c r="I63" s="354"/>
      <c r="J63" s="352"/>
      <c r="K63" s="353">
        <f t="shared" si="0"/>
        <v>0</v>
      </c>
    </row>
    <row r="64" spans="1:11" s="79" customFormat="1" x14ac:dyDescent="0.2">
      <c r="A64" s="346" t="s">
        <v>191</v>
      </c>
      <c r="B64" s="347">
        <v>12</v>
      </c>
      <c r="C64" s="348"/>
      <c r="D64" s="348">
        <v>1</v>
      </c>
      <c r="E64" s="349">
        <v>2</v>
      </c>
      <c r="F64" s="350">
        <v>3</v>
      </c>
      <c r="G64" s="351">
        <v>1</v>
      </c>
      <c r="H64" s="352"/>
      <c r="I64" s="354"/>
      <c r="J64" s="352"/>
      <c r="K64" s="353">
        <f t="shared" si="0"/>
        <v>16</v>
      </c>
    </row>
    <row r="65" spans="1:11" s="79" customFormat="1" x14ac:dyDescent="0.2">
      <c r="A65" s="346" t="s">
        <v>192</v>
      </c>
      <c r="B65" s="347"/>
      <c r="C65" s="348"/>
      <c r="D65" s="348"/>
      <c r="E65" s="349"/>
      <c r="F65" s="350"/>
      <c r="G65" s="351"/>
      <c r="H65" s="352"/>
      <c r="I65" s="354"/>
      <c r="J65" s="352"/>
      <c r="K65" s="353">
        <f t="shared" si="0"/>
        <v>0</v>
      </c>
    </row>
    <row r="66" spans="1:11" s="79" customFormat="1" x14ac:dyDescent="0.2">
      <c r="A66" s="346" t="s">
        <v>193</v>
      </c>
      <c r="B66" s="347"/>
      <c r="C66" s="348"/>
      <c r="D66" s="348"/>
      <c r="E66" s="349"/>
      <c r="F66" s="350"/>
      <c r="G66" s="351"/>
      <c r="H66" s="352"/>
      <c r="I66" s="354"/>
      <c r="J66" s="352"/>
      <c r="K66" s="353">
        <f t="shared" si="0"/>
        <v>0</v>
      </c>
    </row>
    <row r="67" spans="1:11" s="79" customFormat="1" x14ac:dyDescent="0.2">
      <c r="A67" s="346" t="s">
        <v>196</v>
      </c>
      <c r="B67" s="347"/>
      <c r="C67" s="348"/>
      <c r="D67" s="348"/>
      <c r="E67" s="349"/>
      <c r="F67" s="350"/>
      <c r="G67" s="351"/>
      <c r="H67" s="352"/>
      <c r="I67" s="354"/>
      <c r="J67" s="352"/>
      <c r="K67" s="353">
        <f t="shared" si="0"/>
        <v>0</v>
      </c>
    </row>
    <row r="68" spans="1:11" s="79" customFormat="1" x14ac:dyDescent="0.2">
      <c r="A68" s="346" t="s">
        <v>327</v>
      </c>
      <c r="B68" s="347"/>
      <c r="C68" s="348"/>
      <c r="D68" s="348"/>
      <c r="E68" s="349"/>
      <c r="F68" s="350"/>
      <c r="G68" s="351"/>
      <c r="H68" s="352"/>
      <c r="I68" s="354"/>
      <c r="J68" s="352"/>
      <c r="K68" s="353">
        <f t="shared" ref="K68:K131" si="1">SUM(B68,F68:J68)</f>
        <v>0</v>
      </c>
    </row>
    <row r="69" spans="1:11" s="79" customFormat="1" x14ac:dyDescent="0.2">
      <c r="A69" s="346" t="s">
        <v>321</v>
      </c>
      <c r="B69" s="347"/>
      <c r="C69" s="348"/>
      <c r="D69" s="348"/>
      <c r="E69" s="349"/>
      <c r="F69" s="350"/>
      <c r="G69" s="351"/>
      <c r="H69" s="352"/>
      <c r="I69" s="354"/>
      <c r="J69" s="352"/>
      <c r="K69" s="353">
        <f t="shared" si="1"/>
        <v>0</v>
      </c>
    </row>
    <row r="70" spans="1:11" s="79" customFormat="1" x14ac:dyDescent="0.2">
      <c r="A70" s="346" t="s">
        <v>199</v>
      </c>
      <c r="B70" s="347"/>
      <c r="C70" s="348"/>
      <c r="D70" s="348"/>
      <c r="E70" s="349"/>
      <c r="F70" s="350"/>
      <c r="G70" s="351"/>
      <c r="H70" s="352"/>
      <c r="I70" s="354"/>
      <c r="J70" s="352"/>
      <c r="K70" s="353">
        <f t="shared" si="1"/>
        <v>0</v>
      </c>
    </row>
    <row r="71" spans="1:11" s="79" customFormat="1" x14ac:dyDescent="0.2">
      <c r="A71" s="346" t="s">
        <v>197</v>
      </c>
      <c r="B71" s="347"/>
      <c r="C71" s="348"/>
      <c r="D71" s="348"/>
      <c r="E71" s="349"/>
      <c r="F71" s="350"/>
      <c r="G71" s="351"/>
      <c r="H71" s="352"/>
      <c r="I71" s="354"/>
      <c r="J71" s="352"/>
      <c r="K71" s="353">
        <f t="shared" si="1"/>
        <v>0</v>
      </c>
    </row>
    <row r="72" spans="1:11" s="79" customFormat="1" x14ac:dyDescent="0.2">
      <c r="A72" s="346" t="s">
        <v>198</v>
      </c>
      <c r="B72" s="347">
        <v>9</v>
      </c>
      <c r="C72" s="348"/>
      <c r="D72" s="348"/>
      <c r="E72" s="349"/>
      <c r="F72" s="350"/>
      <c r="G72" s="351"/>
      <c r="H72" s="352">
        <v>1</v>
      </c>
      <c r="I72" s="354"/>
      <c r="J72" s="352"/>
      <c r="K72" s="353">
        <f t="shared" si="1"/>
        <v>10</v>
      </c>
    </row>
    <row r="73" spans="1:11" s="79" customFormat="1" x14ac:dyDescent="0.2">
      <c r="A73" s="346" t="s">
        <v>200</v>
      </c>
      <c r="B73" s="347"/>
      <c r="C73" s="348"/>
      <c r="D73" s="348"/>
      <c r="E73" s="349"/>
      <c r="F73" s="350"/>
      <c r="G73" s="351"/>
      <c r="H73" s="352"/>
      <c r="I73" s="354"/>
      <c r="J73" s="352"/>
      <c r="K73" s="353">
        <f t="shared" si="1"/>
        <v>0</v>
      </c>
    </row>
    <row r="74" spans="1:11" s="79" customFormat="1" x14ac:dyDescent="0.2">
      <c r="A74" s="346" t="s">
        <v>520</v>
      </c>
      <c r="B74" s="347"/>
      <c r="C74" s="348"/>
      <c r="D74" s="348"/>
      <c r="E74" s="349"/>
      <c r="F74" s="350"/>
      <c r="G74" s="351"/>
      <c r="H74" s="352"/>
      <c r="I74" s="354"/>
      <c r="J74" s="352"/>
      <c r="K74" s="353">
        <f t="shared" si="1"/>
        <v>0</v>
      </c>
    </row>
    <row r="75" spans="1:11" s="79" customFormat="1" x14ac:dyDescent="0.2">
      <c r="A75" s="346" t="s">
        <v>238</v>
      </c>
      <c r="B75" s="347"/>
      <c r="C75" s="348"/>
      <c r="D75" s="348"/>
      <c r="E75" s="349"/>
      <c r="F75" s="350"/>
      <c r="G75" s="351"/>
      <c r="H75" s="352"/>
      <c r="I75" s="354"/>
      <c r="J75" s="352"/>
      <c r="K75" s="353">
        <f t="shared" si="1"/>
        <v>0</v>
      </c>
    </row>
    <row r="76" spans="1:11" s="79" customFormat="1" x14ac:dyDescent="0.2">
      <c r="A76" s="346" t="s">
        <v>201</v>
      </c>
      <c r="B76" s="347"/>
      <c r="C76" s="348"/>
      <c r="D76" s="348"/>
      <c r="E76" s="349"/>
      <c r="F76" s="350"/>
      <c r="G76" s="351"/>
      <c r="H76" s="352"/>
      <c r="I76" s="354"/>
      <c r="J76" s="352"/>
      <c r="K76" s="353">
        <f t="shared" si="1"/>
        <v>0</v>
      </c>
    </row>
    <row r="77" spans="1:11" s="79" customFormat="1" x14ac:dyDescent="0.2">
      <c r="A77" s="346" t="s">
        <v>203</v>
      </c>
      <c r="B77" s="347">
        <v>33</v>
      </c>
      <c r="C77" s="348"/>
      <c r="D77" s="348"/>
      <c r="E77" s="349">
        <v>4</v>
      </c>
      <c r="F77" s="350">
        <f>19+1</f>
        <v>20</v>
      </c>
      <c r="G77" s="351">
        <v>1</v>
      </c>
      <c r="H77" s="352"/>
      <c r="I77" s="354"/>
      <c r="J77" s="352"/>
      <c r="K77" s="353">
        <f t="shared" si="1"/>
        <v>54</v>
      </c>
    </row>
    <row r="78" spans="1:11" s="79" customFormat="1" x14ac:dyDescent="0.2">
      <c r="A78" s="346" t="s">
        <v>151</v>
      </c>
      <c r="B78" s="347"/>
      <c r="C78" s="348"/>
      <c r="D78" s="348"/>
      <c r="E78" s="349"/>
      <c r="F78" s="350"/>
      <c r="G78" s="351"/>
      <c r="H78" s="352"/>
      <c r="I78" s="354"/>
      <c r="J78" s="352"/>
      <c r="K78" s="353">
        <f t="shared" si="1"/>
        <v>0</v>
      </c>
    </row>
    <row r="79" spans="1:11" s="79" customFormat="1" x14ac:dyDescent="0.2">
      <c r="A79" s="346" t="s">
        <v>204</v>
      </c>
      <c r="B79" s="347">
        <v>95</v>
      </c>
      <c r="C79" s="348"/>
      <c r="D79" s="348"/>
      <c r="E79" s="349">
        <f>50+51</f>
        <v>101</v>
      </c>
      <c r="F79" s="350">
        <f>102+4+52</f>
        <v>158</v>
      </c>
      <c r="G79" s="351">
        <v>5</v>
      </c>
      <c r="H79" s="352">
        <f>2+6+3</f>
        <v>11</v>
      </c>
      <c r="I79" s="354"/>
      <c r="J79" s="352"/>
      <c r="K79" s="353">
        <f t="shared" si="1"/>
        <v>269</v>
      </c>
    </row>
    <row r="80" spans="1:11" s="79" customFormat="1" x14ac:dyDescent="0.2">
      <c r="A80" s="346" t="s">
        <v>521</v>
      </c>
      <c r="B80" s="347"/>
      <c r="C80" s="348"/>
      <c r="D80" s="348"/>
      <c r="E80" s="349"/>
      <c r="F80" s="350"/>
      <c r="G80" s="351"/>
      <c r="H80" s="352"/>
      <c r="I80" s="354"/>
      <c r="J80" s="352"/>
      <c r="K80" s="353">
        <f t="shared" si="1"/>
        <v>0</v>
      </c>
    </row>
    <row r="81" spans="1:13" s="79" customFormat="1" x14ac:dyDescent="0.2">
      <c r="A81" s="346" t="s">
        <v>205</v>
      </c>
      <c r="B81" s="347"/>
      <c r="C81" s="348"/>
      <c r="D81" s="348"/>
      <c r="E81" s="349"/>
      <c r="F81" s="350"/>
      <c r="G81" s="351"/>
      <c r="H81" s="352"/>
      <c r="I81" s="354"/>
      <c r="J81" s="352"/>
      <c r="K81" s="353">
        <f t="shared" si="1"/>
        <v>0</v>
      </c>
    </row>
    <row r="82" spans="1:13" s="79" customFormat="1" x14ac:dyDescent="0.2">
      <c r="A82" s="346" t="s">
        <v>522</v>
      </c>
      <c r="B82" s="347"/>
      <c r="C82" s="348"/>
      <c r="D82" s="348"/>
      <c r="E82" s="349"/>
      <c r="F82" s="350"/>
      <c r="G82" s="351"/>
      <c r="H82" s="352"/>
      <c r="I82" s="354"/>
      <c r="J82" s="352"/>
      <c r="K82" s="353">
        <f t="shared" si="1"/>
        <v>0</v>
      </c>
    </row>
    <row r="83" spans="1:13" s="79" customFormat="1" x14ac:dyDescent="0.2">
      <c r="A83" s="346" t="s">
        <v>194</v>
      </c>
      <c r="B83" s="347"/>
      <c r="C83" s="348"/>
      <c r="D83" s="348"/>
      <c r="E83" s="349"/>
      <c r="F83" s="350"/>
      <c r="G83" s="351"/>
      <c r="H83" s="352"/>
      <c r="I83" s="354"/>
      <c r="J83" s="352"/>
      <c r="K83" s="353">
        <f t="shared" si="1"/>
        <v>0</v>
      </c>
    </row>
    <row r="84" spans="1:13" s="79" customFormat="1" x14ac:dyDescent="0.2">
      <c r="A84" s="346" t="s">
        <v>206</v>
      </c>
      <c r="B84" s="347"/>
      <c r="C84" s="348"/>
      <c r="D84" s="348"/>
      <c r="E84" s="349"/>
      <c r="F84" s="350"/>
      <c r="G84" s="351"/>
      <c r="H84" s="352"/>
      <c r="I84" s="354"/>
      <c r="J84" s="352"/>
      <c r="K84" s="353">
        <f t="shared" si="1"/>
        <v>0</v>
      </c>
    </row>
    <row r="85" spans="1:13" s="79" customFormat="1" x14ac:dyDescent="0.2">
      <c r="A85" s="346" t="s">
        <v>211</v>
      </c>
      <c r="B85" s="347">
        <v>2</v>
      </c>
      <c r="C85" s="348"/>
      <c r="D85" s="348"/>
      <c r="E85" s="349">
        <v>1</v>
      </c>
      <c r="F85" s="350">
        <v>2</v>
      </c>
      <c r="G85" s="351">
        <v>1</v>
      </c>
      <c r="H85" s="352"/>
      <c r="I85" s="354"/>
      <c r="J85" s="352"/>
      <c r="K85" s="353">
        <f t="shared" si="1"/>
        <v>5</v>
      </c>
    </row>
    <row r="86" spans="1:13" s="79" customFormat="1" x14ac:dyDescent="0.2">
      <c r="A86" s="346" t="s">
        <v>207</v>
      </c>
      <c r="B86" s="347"/>
      <c r="C86" s="348"/>
      <c r="D86" s="348"/>
      <c r="E86" s="349"/>
      <c r="F86" s="350"/>
      <c r="G86" s="351"/>
      <c r="H86" s="352"/>
      <c r="I86" s="354"/>
      <c r="J86" s="352"/>
      <c r="K86" s="353">
        <f t="shared" si="1"/>
        <v>0</v>
      </c>
    </row>
    <row r="87" spans="1:13" s="79" customFormat="1" x14ac:dyDescent="0.2">
      <c r="A87" s="346" t="s">
        <v>309</v>
      </c>
      <c r="B87" s="347"/>
      <c r="C87" s="348"/>
      <c r="D87" s="348"/>
      <c r="E87" s="349"/>
      <c r="F87" s="350"/>
      <c r="G87" s="351"/>
      <c r="H87" s="352"/>
      <c r="I87" s="354"/>
      <c r="J87" s="352"/>
      <c r="K87" s="353">
        <f t="shared" si="1"/>
        <v>0</v>
      </c>
    </row>
    <row r="88" spans="1:13" s="79" customFormat="1" x14ac:dyDescent="0.2">
      <c r="A88" s="346" t="s">
        <v>295</v>
      </c>
      <c r="B88" s="347">
        <v>107</v>
      </c>
      <c r="C88" s="348"/>
      <c r="D88" s="348">
        <v>1</v>
      </c>
      <c r="E88" s="349">
        <f>27+2+1</f>
        <v>30</v>
      </c>
      <c r="F88" s="350">
        <f>68+10+2</f>
        <v>80</v>
      </c>
      <c r="G88" s="351">
        <v>4</v>
      </c>
      <c r="H88" s="352">
        <v>3</v>
      </c>
      <c r="I88" s="354">
        <v>1</v>
      </c>
      <c r="J88" s="352"/>
      <c r="K88" s="353">
        <f t="shared" si="1"/>
        <v>195</v>
      </c>
    </row>
    <row r="89" spans="1:13" s="79" customFormat="1" x14ac:dyDescent="0.2">
      <c r="A89" s="346" t="s">
        <v>208</v>
      </c>
      <c r="B89" s="347"/>
      <c r="C89" s="348"/>
      <c r="D89" s="348"/>
      <c r="E89" s="349"/>
      <c r="F89" s="350"/>
      <c r="G89" s="351"/>
      <c r="H89" s="352"/>
      <c r="I89" s="354"/>
      <c r="J89" s="352"/>
      <c r="K89" s="353">
        <f t="shared" si="1"/>
        <v>0</v>
      </c>
    </row>
    <row r="90" spans="1:13" s="79" customFormat="1" x14ac:dyDescent="0.2">
      <c r="A90" s="346" t="s">
        <v>209</v>
      </c>
      <c r="B90" s="347"/>
      <c r="C90" s="348"/>
      <c r="D90" s="348"/>
      <c r="E90" s="349"/>
      <c r="F90" s="350"/>
      <c r="G90" s="351"/>
      <c r="H90" s="352"/>
      <c r="I90" s="354"/>
      <c r="J90" s="352"/>
      <c r="K90" s="353">
        <f t="shared" si="1"/>
        <v>0</v>
      </c>
    </row>
    <row r="91" spans="1:13" s="79" customFormat="1" x14ac:dyDescent="0.2">
      <c r="A91" s="346" t="s">
        <v>249</v>
      </c>
      <c r="B91" s="347"/>
      <c r="C91" s="348"/>
      <c r="D91" s="348"/>
      <c r="E91" s="349"/>
      <c r="F91" s="350"/>
      <c r="G91" s="351"/>
      <c r="H91" s="352"/>
      <c r="I91" s="354"/>
      <c r="J91" s="352"/>
      <c r="K91" s="353">
        <f t="shared" si="1"/>
        <v>0</v>
      </c>
    </row>
    <row r="92" spans="1:13" s="79" customFormat="1" x14ac:dyDescent="0.2">
      <c r="A92" s="346" t="s">
        <v>325</v>
      </c>
      <c r="B92" s="347">
        <v>6</v>
      </c>
      <c r="C92" s="348"/>
      <c r="D92" s="348"/>
      <c r="E92" s="349">
        <v>1</v>
      </c>
      <c r="F92" s="350">
        <v>4</v>
      </c>
      <c r="G92" s="351">
        <v>11</v>
      </c>
      <c r="H92" s="352"/>
      <c r="I92" s="354">
        <v>1</v>
      </c>
      <c r="J92" s="352"/>
      <c r="K92" s="353">
        <f t="shared" si="1"/>
        <v>22</v>
      </c>
      <c r="M92" s="42"/>
    </row>
    <row r="93" spans="1:13" s="79" customFormat="1" x14ac:dyDescent="0.2">
      <c r="A93" s="346" t="s">
        <v>210</v>
      </c>
      <c r="B93" s="347"/>
      <c r="C93" s="348"/>
      <c r="D93" s="348"/>
      <c r="E93" s="349"/>
      <c r="F93" s="350"/>
      <c r="G93" s="351"/>
      <c r="H93" s="352"/>
      <c r="I93" s="354"/>
      <c r="J93" s="352"/>
      <c r="K93" s="353">
        <f t="shared" si="1"/>
        <v>0</v>
      </c>
    </row>
    <row r="94" spans="1:13" s="79" customFormat="1" x14ac:dyDescent="0.2">
      <c r="A94" s="346" t="s">
        <v>523</v>
      </c>
      <c r="B94" s="347"/>
      <c r="C94" s="348"/>
      <c r="D94" s="348"/>
      <c r="E94" s="349"/>
      <c r="F94" s="350"/>
      <c r="G94" s="351"/>
      <c r="H94" s="352"/>
      <c r="I94" s="354"/>
      <c r="J94" s="352"/>
      <c r="K94" s="353">
        <f t="shared" si="1"/>
        <v>0</v>
      </c>
    </row>
    <row r="95" spans="1:13" s="79" customFormat="1" x14ac:dyDescent="0.2">
      <c r="A95" s="346" t="s">
        <v>212</v>
      </c>
      <c r="B95" s="347"/>
      <c r="C95" s="348"/>
      <c r="D95" s="348"/>
      <c r="E95" s="349"/>
      <c r="F95" s="350"/>
      <c r="G95" s="351"/>
      <c r="H95" s="352"/>
      <c r="I95" s="354"/>
      <c r="J95" s="352"/>
      <c r="K95" s="353">
        <f t="shared" si="1"/>
        <v>0</v>
      </c>
    </row>
    <row r="96" spans="1:13" s="79" customFormat="1" x14ac:dyDescent="0.2">
      <c r="A96" s="346" t="s">
        <v>213</v>
      </c>
      <c r="B96" s="347"/>
      <c r="C96" s="348"/>
      <c r="D96" s="348"/>
      <c r="E96" s="349"/>
      <c r="F96" s="350"/>
      <c r="G96" s="351"/>
      <c r="H96" s="352"/>
      <c r="I96" s="354"/>
      <c r="J96" s="352"/>
      <c r="K96" s="353">
        <f t="shared" si="1"/>
        <v>0</v>
      </c>
    </row>
    <row r="97" spans="1:11" s="79" customFormat="1" x14ac:dyDescent="0.2">
      <c r="A97" s="346" t="s">
        <v>214</v>
      </c>
      <c r="B97" s="347"/>
      <c r="C97" s="348"/>
      <c r="D97" s="348"/>
      <c r="E97" s="349"/>
      <c r="F97" s="350"/>
      <c r="G97" s="351"/>
      <c r="H97" s="352"/>
      <c r="I97" s="354"/>
      <c r="J97" s="352"/>
      <c r="K97" s="353">
        <f t="shared" si="1"/>
        <v>0</v>
      </c>
    </row>
    <row r="98" spans="1:11" s="79" customFormat="1" x14ac:dyDescent="0.2">
      <c r="A98" s="346" t="s">
        <v>216</v>
      </c>
      <c r="B98" s="347"/>
      <c r="C98" s="348"/>
      <c r="D98" s="348"/>
      <c r="E98" s="349"/>
      <c r="F98" s="350"/>
      <c r="G98" s="351"/>
      <c r="H98" s="352"/>
      <c r="I98" s="354"/>
      <c r="J98" s="352"/>
      <c r="K98" s="353">
        <f t="shared" si="1"/>
        <v>0</v>
      </c>
    </row>
    <row r="99" spans="1:11" s="79" customFormat="1" x14ac:dyDescent="0.2">
      <c r="A99" s="346" t="s">
        <v>218</v>
      </c>
      <c r="B99" s="347"/>
      <c r="C99" s="348"/>
      <c r="D99" s="348"/>
      <c r="E99" s="349"/>
      <c r="F99" s="350"/>
      <c r="G99" s="351"/>
      <c r="H99" s="352"/>
      <c r="I99" s="354"/>
      <c r="J99" s="352"/>
      <c r="K99" s="353">
        <f t="shared" si="1"/>
        <v>0</v>
      </c>
    </row>
    <row r="100" spans="1:11" s="79" customFormat="1" x14ac:dyDescent="0.2">
      <c r="A100" s="346" t="s">
        <v>219</v>
      </c>
      <c r="B100" s="347"/>
      <c r="C100" s="348"/>
      <c r="D100" s="348"/>
      <c r="E100" s="349"/>
      <c r="F100" s="350"/>
      <c r="G100" s="351"/>
      <c r="H100" s="352"/>
      <c r="I100" s="354"/>
      <c r="J100" s="352"/>
      <c r="K100" s="353">
        <f t="shared" si="1"/>
        <v>0</v>
      </c>
    </row>
    <row r="101" spans="1:11" s="79" customFormat="1" x14ac:dyDescent="0.2">
      <c r="A101" s="346" t="s">
        <v>220</v>
      </c>
      <c r="B101" s="347"/>
      <c r="C101" s="348"/>
      <c r="D101" s="348"/>
      <c r="E101" s="349"/>
      <c r="F101" s="350"/>
      <c r="G101" s="351"/>
      <c r="H101" s="352"/>
      <c r="I101" s="354"/>
      <c r="J101" s="352"/>
      <c r="K101" s="353">
        <f t="shared" si="1"/>
        <v>0</v>
      </c>
    </row>
    <row r="102" spans="1:11" s="79" customFormat="1" x14ac:dyDescent="0.2">
      <c r="A102" s="346" t="s">
        <v>380</v>
      </c>
      <c r="B102" s="347"/>
      <c r="C102" s="348"/>
      <c r="D102" s="348"/>
      <c r="E102" s="349"/>
      <c r="F102" s="350"/>
      <c r="G102" s="351"/>
      <c r="H102" s="352"/>
      <c r="I102" s="354"/>
      <c r="J102" s="352"/>
      <c r="K102" s="353">
        <f t="shared" si="1"/>
        <v>0</v>
      </c>
    </row>
    <row r="103" spans="1:11" s="79" customFormat="1" x14ac:dyDescent="0.2">
      <c r="A103" s="346" t="s">
        <v>221</v>
      </c>
      <c r="B103" s="347"/>
      <c r="C103" s="348"/>
      <c r="D103" s="348"/>
      <c r="E103" s="349"/>
      <c r="F103" s="350"/>
      <c r="G103" s="351"/>
      <c r="H103" s="352"/>
      <c r="I103" s="354"/>
      <c r="J103" s="352"/>
      <c r="K103" s="353">
        <f t="shared" si="1"/>
        <v>0</v>
      </c>
    </row>
    <row r="104" spans="1:11" s="79" customFormat="1" x14ac:dyDescent="0.2">
      <c r="A104" s="346" t="s">
        <v>222</v>
      </c>
      <c r="B104" s="347">
        <v>6</v>
      </c>
      <c r="C104" s="348"/>
      <c r="D104" s="348"/>
      <c r="E104" s="349">
        <v>0</v>
      </c>
      <c r="F104" s="350">
        <v>2</v>
      </c>
      <c r="G104" s="351"/>
      <c r="H104" s="352"/>
      <c r="I104" s="354"/>
      <c r="J104" s="352"/>
      <c r="K104" s="353">
        <f t="shared" si="1"/>
        <v>8</v>
      </c>
    </row>
    <row r="105" spans="1:11" s="79" customFormat="1" x14ac:dyDescent="0.2">
      <c r="A105" s="346" t="s">
        <v>273</v>
      </c>
      <c r="B105" s="347">
        <v>8</v>
      </c>
      <c r="C105" s="348"/>
      <c r="D105" s="348"/>
      <c r="E105" s="349">
        <v>3</v>
      </c>
      <c r="F105" s="350">
        <v>6</v>
      </c>
      <c r="G105" s="351">
        <v>2</v>
      </c>
      <c r="H105" s="352"/>
      <c r="I105" s="354"/>
      <c r="J105" s="352"/>
      <c r="K105" s="353">
        <f t="shared" si="1"/>
        <v>16</v>
      </c>
    </row>
    <row r="106" spans="1:11" s="79" customFormat="1" x14ac:dyDescent="0.2">
      <c r="A106" s="346" t="s">
        <v>230</v>
      </c>
      <c r="B106" s="347">
        <v>3</v>
      </c>
      <c r="C106" s="348"/>
      <c r="D106" s="348"/>
      <c r="E106" s="349"/>
      <c r="F106" s="350"/>
      <c r="G106" s="351"/>
      <c r="H106" s="352"/>
      <c r="I106" s="354"/>
      <c r="J106" s="352"/>
      <c r="K106" s="353">
        <f t="shared" si="1"/>
        <v>3</v>
      </c>
    </row>
    <row r="107" spans="1:11" s="79" customFormat="1" x14ac:dyDescent="0.2">
      <c r="A107" s="346" t="s">
        <v>225</v>
      </c>
      <c r="B107" s="347"/>
      <c r="C107" s="348"/>
      <c r="D107" s="348"/>
      <c r="E107" s="349">
        <v>2</v>
      </c>
      <c r="F107" s="350">
        <v>6</v>
      </c>
      <c r="G107" s="351"/>
      <c r="H107" s="352"/>
      <c r="I107" s="354"/>
      <c r="J107" s="352"/>
      <c r="K107" s="353">
        <f t="shared" si="1"/>
        <v>6</v>
      </c>
    </row>
    <row r="108" spans="1:11" s="79" customFormat="1" x14ac:dyDescent="0.2">
      <c r="A108" s="346" t="s">
        <v>226</v>
      </c>
      <c r="B108" s="347"/>
      <c r="C108" s="348"/>
      <c r="D108" s="348"/>
      <c r="E108" s="349"/>
      <c r="F108" s="350"/>
      <c r="G108" s="351"/>
      <c r="H108" s="352"/>
      <c r="I108" s="354"/>
      <c r="J108" s="352"/>
      <c r="K108" s="353">
        <f t="shared" si="1"/>
        <v>0</v>
      </c>
    </row>
    <row r="109" spans="1:11" s="79" customFormat="1" x14ac:dyDescent="0.2">
      <c r="A109" s="346" t="s">
        <v>228</v>
      </c>
      <c r="B109" s="347"/>
      <c r="C109" s="348"/>
      <c r="D109" s="348"/>
      <c r="E109" s="349"/>
      <c r="F109" s="350"/>
      <c r="G109" s="351"/>
      <c r="H109" s="352"/>
      <c r="I109" s="354"/>
      <c r="J109" s="352"/>
      <c r="K109" s="353">
        <f t="shared" si="1"/>
        <v>0</v>
      </c>
    </row>
    <row r="110" spans="1:11" s="79" customFormat="1" x14ac:dyDescent="0.2">
      <c r="A110" s="346" t="s">
        <v>227</v>
      </c>
      <c r="B110" s="347"/>
      <c r="C110" s="348"/>
      <c r="D110" s="348"/>
      <c r="E110" s="349"/>
      <c r="F110" s="350"/>
      <c r="G110" s="351"/>
      <c r="H110" s="352"/>
      <c r="I110" s="354"/>
      <c r="J110" s="352"/>
      <c r="K110" s="353">
        <f t="shared" si="1"/>
        <v>0</v>
      </c>
    </row>
    <row r="111" spans="1:11" s="79" customFormat="1" x14ac:dyDescent="0.2">
      <c r="A111" s="346" t="s">
        <v>229</v>
      </c>
      <c r="B111" s="347">
        <v>12</v>
      </c>
      <c r="C111" s="348"/>
      <c r="D111" s="348"/>
      <c r="E111" s="349">
        <v>2</v>
      </c>
      <c r="F111" s="350">
        <v>4</v>
      </c>
      <c r="G111" s="351">
        <v>1</v>
      </c>
      <c r="H111" s="352"/>
      <c r="I111" s="354"/>
      <c r="J111" s="352"/>
      <c r="K111" s="353">
        <f t="shared" si="1"/>
        <v>17</v>
      </c>
    </row>
    <row r="112" spans="1:11" s="79" customFormat="1" x14ac:dyDescent="0.2">
      <c r="A112" s="346" t="s">
        <v>232</v>
      </c>
      <c r="B112" s="347">
        <v>4</v>
      </c>
      <c r="C112" s="348"/>
      <c r="D112" s="348"/>
      <c r="E112" s="349">
        <v>0</v>
      </c>
      <c r="F112" s="350">
        <v>1</v>
      </c>
      <c r="G112" s="351"/>
      <c r="H112" s="352"/>
      <c r="I112" s="354"/>
      <c r="J112" s="352"/>
      <c r="K112" s="353">
        <f t="shared" si="1"/>
        <v>5</v>
      </c>
    </row>
    <row r="113" spans="1:11" s="79" customFormat="1" x14ac:dyDescent="0.2">
      <c r="A113" s="346" t="s">
        <v>231</v>
      </c>
      <c r="B113" s="347">
        <v>40</v>
      </c>
      <c r="C113" s="348"/>
      <c r="D113" s="348">
        <v>1</v>
      </c>
      <c r="E113" s="349">
        <v>14</v>
      </c>
      <c r="F113" s="350">
        <v>36</v>
      </c>
      <c r="G113" s="351">
        <v>11</v>
      </c>
      <c r="H113" s="352">
        <v>1</v>
      </c>
      <c r="I113" s="354"/>
      <c r="J113" s="352"/>
      <c r="K113" s="353">
        <f t="shared" si="1"/>
        <v>88</v>
      </c>
    </row>
    <row r="114" spans="1:11" s="79" customFormat="1" x14ac:dyDescent="0.2">
      <c r="A114" s="346" t="s">
        <v>315</v>
      </c>
      <c r="B114" s="347"/>
      <c r="C114" s="348"/>
      <c r="D114" s="348"/>
      <c r="E114" s="349"/>
      <c r="F114" s="350"/>
      <c r="G114" s="351"/>
      <c r="H114" s="352"/>
      <c r="I114" s="354"/>
      <c r="J114" s="352"/>
      <c r="K114" s="353">
        <f t="shared" si="1"/>
        <v>0</v>
      </c>
    </row>
    <row r="115" spans="1:11" s="79" customFormat="1" x14ac:dyDescent="0.2">
      <c r="A115" s="346" t="s">
        <v>233</v>
      </c>
      <c r="B115" s="347"/>
      <c r="C115" s="348"/>
      <c r="D115" s="348"/>
      <c r="E115" s="349"/>
      <c r="F115" s="350"/>
      <c r="G115" s="351"/>
      <c r="H115" s="352"/>
      <c r="I115" s="354"/>
      <c r="J115" s="352"/>
      <c r="K115" s="353">
        <f t="shared" si="1"/>
        <v>0</v>
      </c>
    </row>
    <row r="116" spans="1:11" s="79" customFormat="1" x14ac:dyDescent="0.2">
      <c r="A116" s="346" t="s">
        <v>234</v>
      </c>
      <c r="B116" s="347">
        <v>3</v>
      </c>
      <c r="C116" s="348"/>
      <c r="D116" s="348">
        <v>3</v>
      </c>
      <c r="E116" s="349"/>
      <c r="F116" s="350"/>
      <c r="G116" s="351"/>
      <c r="H116" s="352"/>
      <c r="I116" s="354"/>
      <c r="J116" s="352"/>
      <c r="K116" s="353">
        <f t="shared" si="1"/>
        <v>3</v>
      </c>
    </row>
    <row r="117" spans="1:11" s="79" customFormat="1" x14ac:dyDescent="0.2">
      <c r="A117" s="346" t="s">
        <v>247</v>
      </c>
      <c r="B117" s="347"/>
      <c r="C117" s="348"/>
      <c r="D117" s="348"/>
      <c r="E117" s="349"/>
      <c r="F117" s="350"/>
      <c r="G117" s="351"/>
      <c r="H117" s="352"/>
      <c r="I117" s="354"/>
      <c r="J117" s="352"/>
      <c r="K117" s="353">
        <f t="shared" si="1"/>
        <v>0</v>
      </c>
    </row>
    <row r="118" spans="1:11" s="79" customFormat="1" x14ac:dyDescent="0.2">
      <c r="A118" s="346" t="s">
        <v>240</v>
      </c>
      <c r="B118" s="347"/>
      <c r="C118" s="348"/>
      <c r="D118" s="348"/>
      <c r="E118" s="349"/>
      <c r="F118" s="350"/>
      <c r="G118" s="351"/>
      <c r="H118" s="352"/>
      <c r="I118" s="354"/>
      <c r="J118" s="352"/>
      <c r="K118" s="353">
        <f t="shared" si="1"/>
        <v>0</v>
      </c>
    </row>
    <row r="119" spans="1:11" s="79" customFormat="1" x14ac:dyDescent="0.2">
      <c r="A119" s="346" t="s">
        <v>248</v>
      </c>
      <c r="B119" s="347"/>
      <c r="C119" s="348"/>
      <c r="D119" s="348"/>
      <c r="E119" s="349"/>
      <c r="F119" s="350"/>
      <c r="G119" s="351"/>
      <c r="H119" s="352"/>
      <c r="I119" s="354"/>
      <c r="J119" s="352"/>
      <c r="K119" s="353">
        <f t="shared" si="1"/>
        <v>0</v>
      </c>
    </row>
    <row r="120" spans="1:11" s="79" customFormat="1" x14ac:dyDescent="0.2">
      <c r="A120" s="346" t="s">
        <v>254</v>
      </c>
      <c r="B120" s="347"/>
      <c r="C120" s="348"/>
      <c r="D120" s="348"/>
      <c r="E120" s="349"/>
      <c r="F120" s="350"/>
      <c r="G120" s="351"/>
      <c r="H120" s="352"/>
      <c r="I120" s="354"/>
      <c r="J120" s="352"/>
      <c r="K120" s="353">
        <f t="shared" si="1"/>
        <v>0</v>
      </c>
    </row>
    <row r="121" spans="1:11" s="79" customFormat="1" x14ac:dyDescent="0.2">
      <c r="A121" s="346" t="s">
        <v>255</v>
      </c>
      <c r="B121" s="347">
        <v>17</v>
      </c>
      <c r="C121" s="348"/>
      <c r="D121" s="348"/>
      <c r="E121" s="349">
        <v>2</v>
      </c>
      <c r="F121" s="350">
        <v>3</v>
      </c>
      <c r="G121" s="351"/>
      <c r="H121" s="352"/>
      <c r="I121" s="354"/>
      <c r="J121" s="352"/>
      <c r="K121" s="353">
        <f t="shared" si="1"/>
        <v>20</v>
      </c>
    </row>
    <row r="122" spans="1:11" s="79" customFormat="1" x14ac:dyDescent="0.2">
      <c r="A122" s="346" t="s">
        <v>259</v>
      </c>
      <c r="B122" s="347"/>
      <c r="C122" s="348"/>
      <c r="D122" s="348"/>
      <c r="E122" s="349"/>
      <c r="F122" s="350"/>
      <c r="G122" s="351"/>
      <c r="H122" s="352"/>
      <c r="I122" s="354"/>
      <c r="J122" s="352"/>
      <c r="K122" s="353">
        <f t="shared" si="1"/>
        <v>0</v>
      </c>
    </row>
    <row r="123" spans="1:11" s="79" customFormat="1" x14ac:dyDescent="0.2">
      <c r="A123" s="346" t="s">
        <v>261</v>
      </c>
      <c r="B123" s="347"/>
      <c r="C123" s="348"/>
      <c r="D123" s="348"/>
      <c r="E123" s="349"/>
      <c r="F123" s="350"/>
      <c r="G123" s="351"/>
      <c r="H123" s="352"/>
      <c r="I123" s="354"/>
      <c r="J123" s="352"/>
      <c r="K123" s="353">
        <f t="shared" si="1"/>
        <v>0</v>
      </c>
    </row>
    <row r="124" spans="1:11" s="79" customFormat="1" x14ac:dyDescent="0.2">
      <c r="A124" s="346" t="s">
        <v>262</v>
      </c>
      <c r="B124" s="347"/>
      <c r="C124" s="348"/>
      <c r="D124" s="348"/>
      <c r="E124" s="349"/>
      <c r="F124" s="350"/>
      <c r="G124" s="351"/>
      <c r="H124" s="352"/>
      <c r="I124" s="354"/>
      <c r="J124" s="352"/>
      <c r="K124" s="353">
        <f t="shared" si="1"/>
        <v>0</v>
      </c>
    </row>
    <row r="125" spans="1:11" s="79" customFormat="1" x14ac:dyDescent="0.2">
      <c r="A125" s="346" t="s">
        <v>264</v>
      </c>
      <c r="B125" s="347"/>
      <c r="C125" s="348"/>
      <c r="D125" s="348"/>
      <c r="E125" s="349"/>
      <c r="F125" s="350"/>
      <c r="G125" s="351"/>
      <c r="H125" s="352"/>
      <c r="I125" s="354"/>
      <c r="J125" s="352"/>
      <c r="K125" s="353">
        <f t="shared" si="1"/>
        <v>0</v>
      </c>
    </row>
    <row r="126" spans="1:11" s="79" customFormat="1" x14ac:dyDescent="0.2">
      <c r="A126" s="346" t="s">
        <v>263</v>
      </c>
      <c r="B126" s="347"/>
      <c r="C126" s="348"/>
      <c r="D126" s="348"/>
      <c r="E126" s="349"/>
      <c r="F126" s="350"/>
      <c r="G126" s="351"/>
      <c r="H126" s="352"/>
      <c r="I126" s="354"/>
      <c r="J126" s="352"/>
      <c r="K126" s="353">
        <f t="shared" si="1"/>
        <v>0</v>
      </c>
    </row>
    <row r="127" spans="1:11" s="79" customFormat="1" x14ac:dyDescent="0.2">
      <c r="A127" s="346" t="s">
        <v>269</v>
      </c>
      <c r="B127" s="347">
        <v>4</v>
      </c>
      <c r="C127" s="348"/>
      <c r="D127" s="348"/>
      <c r="E127" s="349"/>
      <c r="F127" s="350"/>
      <c r="G127" s="351"/>
      <c r="H127" s="352"/>
      <c r="I127" s="354"/>
      <c r="J127" s="352"/>
      <c r="K127" s="353">
        <f t="shared" si="1"/>
        <v>4</v>
      </c>
    </row>
    <row r="128" spans="1:11" s="79" customFormat="1" x14ac:dyDescent="0.2">
      <c r="A128" s="346" t="s">
        <v>265</v>
      </c>
      <c r="B128" s="347"/>
      <c r="C128" s="348"/>
      <c r="D128" s="348"/>
      <c r="E128" s="349"/>
      <c r="F128" s="350"/>
      <c r="G128" s="351"/>
      <c r="H128" s="352"/>
      <c r="I128" s="354"/>
      <c r="J128" s="352"/>
      <c r="K128" s="353">
        <f t="shared" si="1"/>
        <v>0</v>
      </c>
    </row>
    <row r="129" spans="1:11" s="79" customFormat="1" x14ac:dyDescent="0.2">
      <c r="A129" s="346" t="s">
        <v>266</v>
      </c>
      <c r="B129" s="347"/>
      <c r="C129" s="348"/>
      <c r="D129" s="348"/>
      <c r="E129" s="349"/>
      <c r="F129" s="350"/>
      <c r="G129" s="351"/>
      <c r="H129" s="352"/>
      <c r="I129" s="354"/>
      <c r="J129" s="352"/>
      <c r="K129" s="353">
        <f t="shared" si="1"/>
        <v>0</v>
      </c>
    </row>
    <row r="130" spans="1:11" s="79" customFormat="1" x14ac:dyDescent="0.2">
      <c r="A130" s="346" t="s">
        <v>267</v>
      </c>
      <c r="B130" s="347">
        <v>4</v>
      </c>
      <c r="C130" s="348"/>
      <c r="D130" s="348"/>
      <c r="E130" s="349"/>
      <c r="F130" s="350"/>
      <c r="G130" s="351"/>
      <c r="H130" s="352"/>
      <c r="I130" s="354"/>
      <c r="J130" s="352"/>
      <c r="K130" s="353">
        <f t="shared" si="1"/>
        <v>4</v>
      </c>
    </row>
    <row r="131" spans="1:11" s="79" customFormat="1" x14ac:dyDescent="0.2">
      <c r="A131" s="346" t="s">
        <v>268</v>
      </c>
      <c r="B131" s="347">
        <v>5</v>
      </c>
      <c r="C131" s="348"/>
      <c r="D131" s="348"/>
      <c r="E131" s="349">
        <v>1</v>
      </c>
      <c r="F131" s="350">
        <v>2</v>
      </c>
      <c r="G131" s="351"/>
      <c r="H131" s="352"/>
      <c r="I131" s="354"/>
      <c r="J131" s="352"/>
      <c r="K131" s="353">
        <f t="shared" si="1"/>
        <v>7</v>
      </c>
    </row>
    <row r="132" spans="1:11" s="79" customFormat="1" x14ac:dyDescent="0.2">
      <c r="A132" s="346" t="s">
        <v>270</v>
      </c>
      <c r="B132" s="347">
        <v>1</v>
      </c>
      <c r="C132" s="348"/>
      <c r="D132" s="348"/>
      <c r="E132" s="349"/>
      <c r="F132" s="350"/>
      <c r="G132" s="351">
        <v>1</v>
      </c>
      <c r="H132" s="352"/>
      <c r="I132" s="354"/>
      <c r="J132" s="352"/>
      <c r="K132" s="353">
        <f t="shared" ref="K132:K195" si="2">SUM(B132,F132:J132)</f>
        <v>2</v>
      </c>
    </row>
    <row r="133" spans="1:11" s="79" customFormat="1" x14ac:dyDescent="0.2">
      <c r="A133" s="346" t="s">
        <v>271</v>
      </c>
      <c r="B133" s="347"/>
      <c r="C133" s="348"/>
      <c r="D133" s="348"/>
      <c r="E133" s="349"/>
      <c r="F133" s="350"/>
      <c r="G133" s="351"/>
      <c r="H133" s="352"/>
      <c r="I133" s="354"/>
      <c r="J133" s="352"/>
      <c r="K133" s="353">
        <f t="shared" si="2"/>
        <v>0</v>
      </c>
    </row>
    <row r="134" spans="1:11" s="79" customFormat="1" x14ac:dyDescent="0.2">
      <c r="A134" s="346" t="s">
        <v>272</v>
      </c>
      <c r="B134" s="347"/>
      <c r="C134" s="348"/>
      <c r="D134" s="348"/>
      <c r="E134" s="349"/>
      <c r="F134" s="350"/>
      <c r="G134" s="351"/>
      <c r="H134" s="352"/>
      <c r="I134" s="354"/>
      <c r="J134" s="352"/>
      <c r="K134" s="353">
        <f t="shared" si="2"/>
        <v>0</v>
      </c>
    </row>
    <row r="135" spans="1:11" s="79" customFormat="1" x14ac:dyDescent="0.2">
      <c r="A135" s="346" t="s">
        <v>275</v>
      </c>
      <c r="B135" s="347"/>
      <c r="C135" s="348"/>
      <c r="D135" s="348"/>
      <c r="E135" s="349"/>
      <c r="F135" s="350"/>
      <c r="G135" s="351"/>
      <c r="H135" s="352"/>
      <c r="I135" s="354"/>
      <c r="J135" s="352"/>
      <c r="K135" s="353">
        <f t="shared" si="2"/>
        <v>0</v>
      </c>
    </row>
    <row r="136" spans="1:11" s="79" customFormat="1" x14ac:dyDescent="0.2">
      <c r="A136" s="346" t="s">
        <v>274</v>
      </c>
      <c r="B136" s="347"/>
      <c r="C136" s="348"/>
      <c r="D136" s="348"/>
      <c r="E136" s="349">
        <v>1</v>
      </c>
      <c r="F136" s="350">
        <v>1</v>
      </c>
      <c r="G136" s="351"/>
      <c r="H136" s="352"/>
      <c r="I136" s="354"/>
      <c r="J136" s="352"/>
      <c r="K136" s="353">
        <f t="shared" si="2"/>
        <v>1</v>
      </c>
    </row>
    <row r="137" spans="1:11" s="79" customFormat="1" x14ac:dyDescent="0.2">
      <c r="A137" s="346" t="s">
        <v>276</v>
      </c>
      <c r="B137" s="347"/>
      <c r="C137" s="348"/>
      <c r="D137" s="348"/>
      <c r="E137" s="349"/>
      <c r="F137" s="350"/>
      <c r="G137" s="351"/>
      <c r="H137" s="352"/>
      <c r="I137" s="354"/>
      <c r="J137" s="352"/>
      <c r="K137" s="353">
        <f t="shared" si="2"/>
        <v>0</v>
      </c>
    </row>
    <row r="138" spans="1:11" s="79" customFormat="1" x14ac:dyDescent="0.2">
      <c r="A138" s="346" t="s">
        <v>277</v>
      </c>
      <c r="B138" s="347"/>
      <c r="C138" s="348"/>
      <c r="D138" s="348"/>
      <c r="E138" s="349"/>
      <c r="F138" s="350"/>
      <c r="G138" s="351"/>
      <c r="H138" s="352"/>
      <c r="I138" s="354"/>
      <c r="J138" s="352"/>
      <c r="K138" s="353">
        <f t="shared" si="2"/>
        <v>0</v>
      </c>
    </row>
    <row r="139" spans="1:11" s="79" customFormat="1" x14ac:dyDescent="0.2">
      <c r="A139" s="346" t="s">
        <v>278</v>
      </c>
      <c r="B139" s="347"/>
      <c r="C139" s="348"/>
      <c r="D139" s="348"/>
      <c r="E139" s="349"/>
      <c r="F139" s="350"/>
      <c r="G139" s="351">
        <v>3</v>
      </c>
      <c r="H139" s="352"/>
      <c r="I139" s="354">
        <v>1</v>
      </c>
      <c r="J139" s="352"/>
      <c r="K139" s="353">
        <f t="shared" si="2"/>
        <v>4</v>
      </c>
    </row>
    <row r="140" spans="1:11" s="79" customFormat="1" x14ac:dyDescent="0.2">
      <c r="A140" s="346" t="s">
        <v>524</v>
      </c>
      <c r="B140" s="347"/>
      <c r="C140" s="348"/>
      <c r="D140" s="348"/>
      <c r="E140" s="349"/>
      <c r="F140" s="350"/>
      <c r="G140" s="351"/>
      <c r="H140" s="352"/>
      <c r="I140" s="354"/>
      <c r="J140" s="352"/>
      <c r="K140" s="353">
        <f t="shared" si="2"/>
        <v>0</v>
      </c>
    </row>
    <row r="141" spans="1:11" s="79" customFormat="1" x14ac:dyDescent="0.2">
      <c r="A141" s="346" t="s">
        <v>283</v>
      </c>
      <c r="B141" s="347"/>
      <c r="C141" s="348"/>
      <c r="D141" s="348"/>
      <c r="E141" s="349"/>
      <c r="F141" s="350"/>
      <c r="G141" s="351"/>
      <c r="H141" s="352"/>
      <c r="I141" s="354"/>
      <c r="J141" s="352"/>
      <c r="K141" s="353">
        <f t="shared" si="2"/>
        <v>0</v>
      </c>
    </row>
    <row r="142" spans="1:11" s="79" customFormat="1" x14ac:dyDescent="0.2">
      <c r="A142" s="346" t="s">
        <v>282</v>
      </c>
      <c r="B142" s="347"/>
      <c r="C142" s="348"/>
      <c r="D142" s="348"/>
      <c r="E142" s="349"/>
      <c r="F142" s="350"/>
      <c r="G142" s="351"/>
      <c r="H142" s="352"/>
      <c r="I142" s="354"/>
      <c r="J142" s="352"/>
      <c r="K142" s="353">
        <f t="shared" si="2"/>
        <v>0</v>
      </c>
    </row>
    <row r="143" spans="1:11" s="79" customFormat="1" x14ac:dyDescent="0.2">
      <c r="A143" s="346" t="s">
        <v>285</v>
      </c>
      <c r="B143" s="347">
        <v>3</v>
      </c>
      <c r="C143" s="348"/>
      <c r="D143" s="348"/>
      <c r="E143" s="349">
        <v>1</v>
      </c>
      <c r="F143" s="350">
        <f>5+1</f>
        <v>6</v>
      </c>
      <c r="G143" s="351"/>
      <c r="H143" s="352"/>
      <c r="I143" s="354"/>
      <c r="J143" s="352"/>
      <c r="K143" s="353">
        <f t="shared" si="2"/>
        <v>9</v>
      </c>
    </row>
    <row r="144" spans="1:11" s="79" customFormat="1" x14ac:dyDescent="0.2">
      <c r="A144" s="346" t="s">
        <v>288</v>
      </c>
      <c r="B144" s="347"/>
      <c r="C144" s="348"/>
      <c r="D144" s="348"/>
      <c r="E144" s="349"/>
      <c r="F144" s="350"/>
      <c r="G144" s="351"/>
      <c r="H144" s="352"/>
      <c r="I144" s="354"/>
      <c r="J144" s="352"/>
      <c r="K144" s="353">
        <f t="shared" si="2"/>
        <v>0</v>
      </c>
    </row>
    <row r="145" spans="1:13" s="79" customFormat="1" x14ac:dyDescent="0.2">
      <c r="A145" s="346" t="s">
        <v>289</v>
      </c>
      <c r="B145" s="347"/>
      <c r="C145" s="348"/>
      <c r="D145" s="348"/>
      <c r="E145" s="349"/>
      <c r="F145" s="350"/>
      <c r="G145" s="351"/>
      <c r="H145" s="352"/>
      <c r="I145" s="354"/>
      <c r="J145" s="352"/>
      <c r="K145" s="353">
        <f t="shared" si="2"/>
        <v>0</v>
      </c>
    </row>
    <row r="146" spans="1:13" s="79" customFormat="1" x14ac:dyDescent="0.2">
      <c r="A146" s="346" t="s">
        <v>287</v>
      </c>
      <c r="B146" s="347"/>
      <c r="C146" s="348"/>
      <c r="D146" s="348"/>
      <c r="E146" s="349">
        <v>0</v>
      </c>
      <c r="F146" s="350">
        <v>1</v>
      </c>
      <c r="G146" s="351"/>
      <c r="H146" s="352"/>
      <c r="I146" s="354"/>
      <c r="J146" s="352"/>
      <c r="K146" s="353">
        <f t="shared" si="2"/>
        <v>1</v>
      </c>
    </row>
    <row r="147" spans="1:13" s="79" customFormat="1" x14ac:dyDescent="0.2">
      <c r="A147" s="346" t="s">
        <v>189</v>
      </c>
      <c r="B147" s="347"/>
      <c r="C147" s="348"/>
      <c r="D147" s="348"/>
      <c r="E147" s="349">
        <v>1</v>
      </c>
      <c r="F147" s="350">
        <v>1</v>
      </c>
      <c r="G147" s="351"/>
      <c r="H147" s="352"/>
      <c r="I147" s="354"/>
      <c r="J147" s="352"/>
      <c r="K147" s="353">
        <f t="shared" si="2"/>
        <v>1</v>
      </c>
    </row>
    <row r="148" spans="1:13" s="79" customFormat="1" x14ac:dyDescent="0.2">
      <c r="A148" s="346" t="s">
        <v>290</v>
      </c>
      <c r="B148" s="347"/>
      <c r="C148" s="348"/>
      <c r="D148" s="348"/>
      <c r="E148" s="349"/>
      <c r="F148" s="350"/>
      <c r="G148" s="351"/>
      <c r="H148" s="352"/>
      <c r="I148" s="354"/>
      <c r="J148" s="352"/>
      <c r="K148" s="353">
        <f t="shared" si="2"/>
        <v>0</v>
      </c>
    </row>
    <row r="149" spans="1:13" s="79" customFormat="1" x14ac:dyDescent="0.2">
      <c r="A149" s="346" t="s">
        <v>280</v>
      </c>
      <c r="B149" s="347"/>
      <c r="C149" s="348"/>
      <c r="D149" s="348"/>
      <c r="E149" s="349"/>
      <c r="F149" s="350"/>
      <c r="G149" s="351"/>
      <c r="H149" s="352"/>
      <c r="I149" s="354"/>
      <c r="J149" s="352"/>
      <c r="K149" s="353">
        <f t="shared" si="2"/>
        <v>0</v>
      </c>
    </row>
    <row r="150" spans="1:13" s="79" customFormat="1" x14ac:dyDescent="0.2">
      <c r="A150" s="346" t="s">
        <v>291</v>
      </c>
      <c r="B150" s="347"/>
      <c r="C150" s="348"/>
      <c r="D150" s="348"/>
      <c r="E150" s="349"/>
      <c r="F150" s="350"/>
      <c r="G150" s="351"/>
      <c r="H150" s="352"/>
      <c r="I150" s="354"/>
      <c r="J150" s="352"/>
      <c r="K150" s="353">
        <f t="shared" si="2"/>
        <v>0</v>
      </c>
    </row>
    <row r="151" spans="1:13" s="79" customFormat="1" x14ac:dyDescent="0.2">
      <c r="A151" s="346" t="s">
        <v>306</v>
      </c>
      <c r="B151" s="347"/>
      <c r="C151" s="348"/>
      <c r="D151" s="348"/>
      <c r="E151" s="349"/>
      <c r="F151" s="350"/>
      <c r="G151" s="351"/>
      <c r="H151" s="352"/>
      <c r="I151" s="354"/>
      <c r="J151" s="352"/>
      <c r="K151" s="353">
        <f t="shared" si="2"/>
        <v>0</v>
      </c>
    </row>
    <row r="152" spans="1:13" s="79" customFormat="1" x14ac:dyDescent="0.2">
      <c r="A152" s="346" t="s">
        <v>293</v>
      </c>
      <c r="B152" s="347"/>
      <c r="C152" s="348"/>
      <c r="D152" s="348"/>
      <c r="E152" s="349"/>
      <c r="F152" s="350"/>
      <c r="G152" s="351"/>
      <c r="H152" s="352"/>
      <c r="I152" s="354"/>
      <c r="J152" s="352"/>
      <c r="K152" s="353">
        <f t="shared" si="2"/>
        <v>0</v>
      </c>
    </row>
    <row r="153" spans="1:13" s="79" customFormat="1" x14ac:dyDescent="0.2">
      <c r="A153" s="346" t="s">
        <v>294</v>
      </c>
      <c r="B153" s="347"/>
      <c r="C153" s="348"/>
      <c r="D153" s="348"/>
      <c r="E153" s="349"/>
      <c r="F153" s="350"/>
      <c r="G153" s="351"/>
      <c r="H153" s="352"/>
      <c r="I153" s="354"/>
      <c r="J153" s="352"/>
      <c r="K153" s="353">
        <f t="shared" si="2"/>
        <v>0</v>
      </c>
    </row>
    <row r="154" spans="1:13" s="79" customFormat="1" x14ac:dyDescent="0.2">
      <c r="A154" s="346" t="s">
        <v>296</v>
      </c>
      <c r="B154" s="347"/>
      <c r="C154" s="348"/>
      <c r="D154" s="348"/>
      <c r="E154" s="349"/>
      <c r="F154" s="350"/>
      <c r="G154" s="351"/>
      <c r="H154" s="352"/>
      <c r="I154" s="354"/>
      <c r="J154" s="352"/>
      <c r="K154" s="353">
        <f t="shared" si="2"/>
        <v>0</v>
      </c>
    </row>
    <row r="155" spans="1:13" s="79" customFormat="1" x14ac:dyDescent="0.2">
      <c r="A155" s="346" t="s">
        <v>301</v>
      </c>
      <c r="B155" s="347">
        <v>37</v>
      </c>
      <c r="C155" s="348"/>
      <c r="D155" s="348">
        <v>1</v>
      </c>
      <c r="E155" s="349">
        <v>2</v>
      </c>
      <c r="F155" s="350">
        <v>18</v>
      </c>
      <c r="G155" s="351"/>
      <c r="H155" s="352">
        <f>1+1</f>
        <v>2</v>
      </c>
      <c r="I155" s="354"/>
      <c r="J155" s="352"/>
      <c r="K155" s="353">
        <f t="shared" si="2"/>
        <v>57</v>
      </c>
      <c r="M155" s="42"/>
    </row>
    <row r="156" spans="1:13" s="79" customFormat="1" x14ac:dyDescent="0.2">
      <c r="A156" s="346" t="s">
        <v>578</v>
      </c>
      <c r="B156" s="347"/>
      <c r="C156" s="348"/>
      <c r="D156" s="348"/>
      <c r="E156" s="349"/>
      <c r="F156" s="350"/>
      <c r="G156" s="351"/>
      <c r="H156" s="352"/>
      <c r="I156" s="354"/>
      <c r="J156" s="352"/>
      <c r="K156" s="353">
        <f t="shared" si="2"/>
        <v>0</v>
      </c>
    </row>
    <row r="157" spans="1:13" s="79" customFormat="1" x14ac:dyDescent="0.2">
      <c r="A157" s="346" t="s">
        <v>162</v>
      </c>
      <c r="B157" s="347"/>
      <c r="C157" s="348"/>
      <c r="D157" s="348"/>
      <c r="E157" s="349"/>
      <c r="F157" s="350"/>
      <c r="G157" s="351"/>
      <c r="H157" s="352"/>
      <c r="I157" s="354"/>
      <c r="J157" s="352"/>
      <c r="K157" s="353">
        <f t="shared" si="2"/>
        <v>0</v>
      </c>
    </row>
    <row r="158" spans="1:13" s="79" customFormat="1" x14ac:dyDescent="0.2">
      <c r="A158" s="346" t="s">
        <v>350</v>
      </c>
      <c r="B158" s="347"/>
      <c r="C158" s="348"/>
      <c r="D158" s="348"/>
      <c r="E158" s="349"/>
      <c r="F158" s="350"/>
      <c r="G158" s="351"/>
      <c r="H158" s="352"/>
      <c r="I158" s="354"/>
      <c r="J158" s="352"/>
      <c r="K158" s="353">
        <f t="shared" si="2"/>
        <v>0</v>
      </c>
    </row>
    <row r="159" spans="1:13" s="79" customFormat="1" x14ac:dyDescent="0.2">
      <c r="A159" s="346" t="s">
        <v>176</v>
      </c>
      <c r="B159" s="347"/>
      <c r="C159" s="348"/>
      <c r="D159" s="348"/>
      <c r="E159" s="349"/>
      <c r="F159" s="350"/>
      <c r="G159" s="351"/>
      <c r="H159" s="352"/>
      <c r="I159" s="354"/>
      <c r="J159" s="352"/>
      <c r="K159" s="353">
        <f t="shared" si="2"/>
        <v>0</v>
      </c>
      <c r="M159" s="42"/>
    </row>
    <row r="160" spans="1:13" s="79" customFormat="1" x14ac:dyDescent="0.2">
      <c r="A160" s="346" t="s">
        <v>304</v>
      </c>
      <c r="B160" s="347"/>
      <c r="C160" s="348"/>
      <c r="D160" s="348"/>
      <c r="E160" s="349"/>
      <c r="F160" s="350"/>
      <c r="G160" s="351"/>
      <c r="H160" s="352"/>
      <c r="I160" s="354"/>
      <c r="J160" s="352"/>
      <c r="K160" s="353">
        <f t="shared" si="2"/>
        <v>0</v>
      </c>
    </row>
    <row r="161" spans="1:11" s="79" customFormat="1" x14ac:dyDescent="0.2">
      <c r="A161" s="346" t="s">
        <v>379</v>
      </c>
      <c r="B161" s="347"/>
      <c r="C161" s="348"/>
      <c r="D161" s="348"/>
      <c r="E161" s="349"/>
      <c r="F161" s="350"/>
      <c r="G161" s="351"/>
      <c r="H161" s="352"/>
      <c r="I161" s="354"/>
      <c r="J161" s="352"/>
      <c r="K161" s="353">
        <f t="shared" si="2"/>
        <v>0</v>
      </c>
    </row>
    <row r="162" spans="1:11" s="79" customFormat="1" x14ac:dyDescent="0.2">
      <c r="A162" s="346" t="s">
        <v>305</v>
      </c>
      <c r="B162" s="347"/>
      <c r="C162" s="348"/>
      <c r="D162" s="348"/>
      <c r="E162" s="349"/>
      <c r="F162" s="350"/>
      <c r="G162" s="351"/>
      <c r="H162" s="352"/>
      <c r="I162" s="354"/>
      <c r="J162" s="352"/>
      <c r="K162" s="353">
        <f t="shared" si="2"/>
        <v>0</v>
      </c>
    </row>
    <row r="163" spans="1:11" s="79" customFormat="1" x14ac:dyDescent="0.2">
      <c r="A163" s="346" t="s">
        <v>299</v>
      </c>
      <c r="B163" s="347"/>
      <c r="C163" s="348"/>
      <c r="D163" s="348"/>
      <c r="E163" s="349"/>
      <c r="F163" s="350"/>
      <c r="G163" s="351"/>
      <c r="H163" s="352"/>
      <c r="I163" s="354"/>
      <c r="J163" s="352"/>
      <c r="K163" s="353">
        <f t="shared" si="2"/>
        <v>0</v>
      </c>
    </row>
    <row r="164" spans="1:11" s="79" customFormat="1" x14ac:dyDescent="0.2">
      <c r="A164" s="346" t="s">
        <v>297</v>
      </c>
      <c r="B164" s="347"/>
      <c r="C164" s="348"/>
      <c r="D164" s="348"/>
      <c r="E164" s="349"/>
      <c r="F164" s="350"/>
      <c r="G164" s="351"/>
      <c r="H164" s="352"/>
      <c r="I164" s="354"/>
      <c r="J164" s="352"/>
      <c r="K164" s="353">
        <f t="shared" si="2"/>
        <v>0</v>
      </c>
    </row>
    <row r="165" spans="1:11" s="79" customFormat="1" x14ac:dyDescent="0.2">
      <c r="A165" s="346" t="s">
        <v>298</v>
      </c>
      <c r="B165" s="347"/>
      <c r="C165" s="348"/>
      <c r="D165" s="348"/>
      <c r="E165" s="349"/>
      <c r="F165" s="350"/>
      <c r="G165" s="351"/>
      <c r="H165" s="352"/>
      <c r="I165" s="354"/>
      <c r="J165" s="352"/>
      <c r="K165" s="353">
        <f t="shared" si="2"/>
        <v>0</v>
      </c>
    </row>
    <row r="166" spans="1:11" s="79" customFormat="1" x14ac:dyDescent="0.2">
      <c r="A166" s="346" t="s">
        <v>300</v>
      </c>
      <c r="B166" s="347"/>
      <c r="C166" s="348"/>
      <c r="D166" s="348"/>
      <c r="E166" s="349"/>
      <c r="F166" s="350"/>
      <c r="G166" s="351"/>
      <c r="H166" s="352"/>
      <c r="I166" s="354"/>
      <c r="J166" s="352"/>
      <c r="K166" s="353">
        <f t="shared" si="2"/>
        <v>0</v>
      </c>
    </row>
    <row r="167" spans="1:11" s="79" customFormat="1" x14ac:dyDescent="0.2">
      <c r="A167" s="346" t="s">
        <v>302</v>
      </c>
      <c r="B167" s="347"/>
      <c r="C167" s="348"/>
      <c r="D167" s="348"/>
      <c r="E167" s="349"/>
      <c r="F167" s="350"/>
      <c r="G167" s="351"/>
      <c r="H167" s="352"/>
      <c r="I167" s="354"/>
      <c r="J167" s="352"/>
      <c r="K167" s="353">
        <f t="shared" si="2"/>
        <v>0</v>
      </c>
    </row>
    <row r="168" spans="1:11" s="79" customFormat="1" x14ac:dyDescent="0.2">
      <c r="A168" s="346" t="s">
        <v>303</v>
      </c>
      <c r="B168" s="347">
        <v>36</v>
      </c>
      <c r="C168" s="348"/>
      <c r="D168" s="348">
        <v>1</v>
      </c>
      <c r="E168" s="349">
        <v>2</v>
      </c>
      <c r="F168" s="350">
        <v>10</v>
      </c>
      <c r="G168" s="351">
        <v>2</v>
      </c>
      <c r="H168" s="352"/>
      <c r="I168" s="354"/>
      <c r="J168" s="352"/>
      <c r="K168" s="353">
        <f t="shared" si="2"/>
        <v>48</v>
      </c>
    </row>
    <row r="169" spans="1:11" s="79" customFormat="1" x14ac:dyDescent="0.2">
      <c r="A169" s="346" t="s">
        <v>332</v>
      </c>
      <c r="B169" s="347"/>
      <c r="C169" s="348"/>
      <c r="D169" s="348"/>
      <c r="E169" s="349"/>
      <c r="F169" s="350"/>
      <c r="G169" s="351"/>
      <c r="H169" s="352"/>
      <c r="I169" s="354"/>
      <c r="J169" s="352"/>
      <c r="K169" s="353">
        <f t="shared" si="2"/>
        <v>0</v>
      </c>
    </row>
    <row r="170" spans="1:11" s="79" customFormat="1" x14ac:dyDescent="0.2">
      <c r="A170" s="346" t="s">
        <v>284</v>
      </c>
      <c r="B170" s="347"/>
      <c r="C170" s="348"/>
      <c r="D170" s="348"/>
      <c r="E170" s="349"/>
      <c r="F170" s="350"/>
      <c r="G170" s="351"/>
      <c r="H170" s="352"/>
      <c r="I170" s="354"/>
      <c r="J170" s="352"/>
      <c r="K170" s="353">
        <f t="shared" si="2"/>
        <v>0</v>
      </c>
    </row>
    <row r="171" spans="1:11" s="79" customFormat="1" x14ac:dyDescent="0.2">
      <c r="A171" s="346" t="s">
        <v>286</v>
      </c>
      <c r="B171" s="347"/>
      <c r="C171" s="348"/>
      <c r="D171" s="348"/>
      <c r="E171" s="349"/>
      <c r="F171" s="350"/>
      <c r="G171" s="351"/>
      <c r="H171" s="352"/>
      <c r="I171" s="354"/>
      <c r="J171" s="352"/>
      <c r="K171" s="353">
        <f t="shared" si="2"/>
        <v>0</v>
      </c>
    </row>
    <row r="172" spans="1:11" s="79" customFormat="1" x14ac:dyDescent="0.2">
      <c r="A172" s="346" t="s">
        <v>281</v>
      </c>
      <c r="B172" s="347"/>
      <c r="C172" s="348"/>
      <c r="D172" s="348"/>
      <c r="E172" s="349"/>
      <c r="F172" s="350"/>
      <c r="G172" s="351"/>
      <c r="H172" s="352"/>
      <c r="I172" s="354"/>
      <c r="J172" s="352"/>
      <c r="K172" s="353">
        <f t="shared" si="2"/>
        <v>0</v>
      </c>
    </row>
    <row r="173" spans="1:11" s="79" customFormat="1" x14ac:dyDescent="0.2">
      <c r="A173" s="346" t="s">
        <v>308</v>
      </c>
      <c r="B173" s="347"/>
      <c r="C173" s="348"/>
      <c r="D173" s="348"/>
      <c r="E173" s="349"/>
      <c r="F173" s="350"/>
      <c r="G173" s="351"/>
      <c r="H173" s="352"/>
      <c r="I173" s="354"/>
      <c r="J173" s="352"/>
      <c r="K173" s="353">
        <f t="shared" si="2"/>
        <v>0</v>
      </c>
    </row>
    <row r="174" spans="1:11" s="79" customFormat="1" x14ac:dyDescent="0.2">
      <c r="A174" s="346" t="s">
        <v>307</v>
      </c>
      <c r="B174" s="347"/>
      <c r="C174" s="348"/>
      <c r="D174" s="348"/>
      <c r="E174" s="349"/>
      <c r="F174" s="350"/>
      <c r="G174" s="351"/>
      <c r="H174" s="352"/>
      <c r="I174" s="354"/>
      <c r="J174" s="352"/>
      <c r="K174" s="353">
        <f t="shared" si="2"/>
        <v>0</v>
      </c>
    </row>
    <row r="175" spans="1:11" s="79" customFormat="1" x14ac:dyDescent="0.2">
      <c r="A175" s="346" t="s">
        <v>310</v>
      </c>
      <c r="B175" s="347"/>
      <c r="C175" s="348"/>
      <c r="D175" s="348"/>
      <c r="E175" s="349"/>
      <c r="F175" s="350"/>
      <c r="G175" s="351"/>
      <c r="H175" s="352"/>
      <c r="I175" s="354"/>
      <c r="J175" s="352"/>
      <c r="K175" s="353">
        <f t="shared" si="2"/>
        <v>0</v>
      </c>
    </row>
    <row r="176" spans="1:11" s="79" customFormat="1" x14ac:dyDescent="0.2">
      <c r="A176" s="346" t="s">
        <v>311</v>
      </c>
      <c r="B176" s="347"/>
      <c r="C176" s="348"/>
      <c r="D176" s="348"/>
      <c r="E176" s="349"/>
      <c r="F176" s="350"/>
      <c r="G176" s="351"/>
      <c r="H176" s="352"/>
      <c r="I176" s="354"/>
      <c r="J176" s="352"/>
      <c r="K176" s="353">
        <f t="shared" si="2"/>
        <v>0</v>
      </c>
    </row>
    <row r="177" spans="1:11" s="79" customFormat="1" x14ac:dyDescent="0.2">
      <c r="A177" s="346" t="s">
        <v>312</v>
      </c>
      <c r="B177" s="347"/>
      <c r="C177" s="348"/>
      <c r="D177" s="348"/>
      <c r="E177" s="349"/>
      <c r="F177" s="350"/>
      <c r="G177" s="351"/>
      <c r="H177" s="352"/>
      <c r="I177" s="354"/>
      <c r="J177" s="352"/>
      <c r="K177" s="353">
        <f t="shared" si="2"/>
        <v>0</v>
      </c>
    </row>
    <row r="178" spans="1:11" s="79" customFormat="1" x14ac:dyDescent="0.2">
      <c r="A178" s="346" t="s">
        <v>313</v>
      </c>
      <c r="B178" s="347">
        <v>2</v>
      </c>
      <c r="C178" s="348"/>
      <c r="D178" s="348"/>
      <c r="E178" s="349"/>
      <c r="F178" s="350"/>
      <c r="G178" s="351"/>
      <c r="H178" s="352"/>
      <c r="I178" s="354"/>
      <c r="J178" s="352"/>
      <c r="K178" s="353">
        <f t="shared" si="2"/>
        <v>2</v>
      </c>
    </row>
    <row r="179" spans="1:11" s="79" customFormat="1" x14ac:dyDescent="0.2">
      <c r="A179" s="346" t="s">
        <v>202</v>
      </c>
      <c r="B179" s="347"/>
      <c r="C179" s="348"/>
      <c r="D179" s="348"/>
      <c r="E179" s="349"/>
      <c r="F179" s="350"/>
      <c r="G179" s="351"/>
      <c r="H179" s="352"/>
      <c r="I179" s="354"/>
      <c r="J179" s="352"/>
      <c r="K179" s="353">
        <f t="shared" si="2"/>
        <v>0</v>
      </c>
    </row>
    <row r="180" spans="1:11" s="79" customFormat="1" x14ac:dyDescent="0.2">
      <c r="A180" s="346" t="s">
        <v>314</v>
      </c>
      <c r="B180" s="347"/>
      <c r="C180" s="348"/>
      <c r="D180" s="348"/>
      <c r="E180" s="349"/>
      <c r="F180" s="350"/>
      <c r="G180" s="351"/>
      <c r="H180" s="352"/>
      <c r="I180" s="354"/>
      <c r="J180" s="352"/>
      <c r="K180" s="353">
        <f t="shared" si="2"/>
        <v>0</v>
      </c>
    </row>
    <row r="181" spans="1:11" s="79" customFormat="1" x14ac:dyDescent="0.2">
      <c r="A181" s="346" t="s">
        <v>316</v>
      </c>
      <c r="B181" s="347">
        <v>13</v>
      </c>
      <c r="C181" s="348"/>
      <c r="D181" s="348">
        <v>1</v>
      </c>
      <c r="E181" s="349">
        <v>5</v>
      </c>
      <c r="F181" s="350">
        <f>8+2+1</f>
        <v>11</v>
      </c>
      <c r="G181" s="351"/>
      <c r="H181" s="352">
        <v>3</v>
      </c>
      <c r="I181" s="354"/>
      <c r="J181" s="352"/>
      <c r="K181" s="353">
        <f t="shared" si="2"/>
        <v>27</v>
      </c>
    </row>
    <row r="182" spans="1:11" s="79" customFormat="1" x14ac:dyDescent="0.2">
      <c r="A182" s="346" t="s">
        <v>318</v>
      </c>
      <c r="B182" s="347">
        <v>36</v>
      </c>
      <c r="C182" s="348"/>
      <c r="D182" s="348"/>
      <c r="E182" s="349">
        <v>4</v>
      </c>
      <c r="F182" s="350">
        <v>20</v>
      </c>
      <c r="G182" s="351">
        <v>5</v>
      </c>
      <c r="H182" s="352"/>
      <c r="I182" s="354">
        <v>2</v>
      </c>
      <c r="J182" s="352"/>
      <c r="K182" s="353">
        <f t="shared" si="2"/>
        <v>63</v>
      </c>
    </row>
    <row r="183" spans="1:11" s="79" customFormat="1" x14ac:dyDescent="0.2">
      <c r="A183" s="346" t="s">
        <v>217</v>
      </c>
      <c r="B183" s="347"/>
      <c r="C183" s="348"/>
      <c r="D183" s="348"/>
      <c r="E183" s="349"/>
      <c r="F183" s="350"/>
      <c r="G183" s="351"/>
      <c r="H183" s="352"/>
      <c r="I183" s="354"/>
      <c r="J183" s="352"/>
      <c r="K183" s="353">
        <f t="shared" si="2"/>
        <v>0</v>
      </c>
    </row>
    <row r="184" spans="1:11" s="79" customFormat="1" x14ac:dyDescent="0.2">
      <c r="A184" s="346" t="s">
        <v>384</v>
      </c>
      <c r="B184" s="347"/>
      <c r="C184" s="348"/>
      <c r="D184" s="348"/>
      <c r="E184" s="349"/>
      <c r="F184" s="350"/>
      <c r="G184" s="351"/>
      <c r="H184" s="352"/>
      <c r="I184" s="354"/>
      <c r="J184" s="352"/>
      <c r="K184" s="353">
        <f t="shared" si="2"/>
        <v>0</v>
      </c>
    </row>
    <row r="185" spans="1:11" s="79" customFormat="1" x14ac:dyDescent="0.2">
      <c r="A185" s="346" t="s">
        <v>317</v>
      </c>
      <c r="B185" s="347"/>
      <c r="C185" s="348"/>
      <c r="D185" s="348"/>
      <c r="E185" s="349"/>
      <c r="F185" s="350"/>
      <c r="G185" s="351"/>
      <c r="H185" s="352"/>
      <c r="I185" s="354"/>
      <c r="J185" s="352"/>
      <c r="K185" s="353">
        <f t="shared" si="2"/>
        <v>0</v>
      </c>
    </row>
    <row r="186" spans="1:11" s="79" customFormat="1" x14ac:dyDescent="0.2">
      <c r="A186" s="346" t="s">
        <v>246</v>
      </c>
      <c r="B186" s="347"/>
      <c r="C186" s="348"/>
      <c r="D186" s="348"/>
      <c r="E186" s="349"/>
      <c r="F186" s="350"/>
      <c r="G186" s="351"/>
      <c r="H186" s="352"/>
      <c r="I186" s="354"/>
      <c r="J186" s="352"/>
      <c r="K186" s="353">
        <f t="shared" si="2"/>
        <v>0</v>
      </c>
    </row>
    <row r="187" spans="1:11" s="79" customFormat="1" x14ac:dyDescent="0.2">
      <c r="A187" s="346" t="s">
        <v>320</v>
      </c>
      <c r="B187" s="347"/>
      <c r="C187" s="348"/>
      <c r="D187" s="348"/>
      <c r="E187" s="349"/>
      <c r="F187" s="350"/>
      <c r="G187" s="351"/>
      <c r="H187" s="352"/>
      <c r="I187" s="354"/>
      <c r="J187" s="352"/>
      <c r="K187" s="353">
        <f t="shared" si="2"/>
        <v>0</v>
      </c>
    </row>
    <row r="188" spans="1:11" s="79" customFormat="1" x14ac:dyDescent="0.2">
      <c r="A188" s="346" t="s">
        <v>322</v>
      </c>
      <c r="B188" s="347"/>
      <c r="C188" s="348"/>
      <c r="D188" s="348"/>
      <c r="E188" s="349"/>
      <c r="F188" s="350"/>
      <c r="G188" s="351"/>
      <c r="H188" s="352"/>
      <c r="I188" s="354"/>
      <c r="J188" s="352"/>
      <c r="K188" s="353">
        <f t="shared" si="2"/>
        <v>0</v>
      </c>
    </row>
    <row r="189" spans="1:11" s="79" customFormat="1" x14ac:dyDescent="0.2">
      <c r="A189" s="346" t="s">
        <v>323</v>
      </c>
      <c r="B189" s="347">
        <v>6</v>
      </c>
      <c r="C189" s="348"/>
      <c r="D189" s="348">
        <v>1</v>
      </c>
      <c r="E189" s="349">
        <f>11+1</f>
        <v>12</v>
      </c>
      <c r="F189" s="350">
        <f>23+2+1</f>
        <v>26</v>
      </c>
      <c r="G189" s="351">
        <v>3</v>
      </c>
      <c r="H189" s="352"/>
      <c r="I189" s="354"/>
      <c r="J189" s="352"/>
      <c r="K189" s="353">
        <f t="shared" si="2"/>
        <v>35</v>
      </c>
    </row>
    <row r="190" spans="1:11" s="79" customFormat="1" x14ac:dyDescent="0.2">
      <c r="A190" s="346" t="s">
        <v>324</v>
      </c>
      <c r="B190" s="347"/>
      <c r="C190" s="348"/>
      <c r="D190" s="348"/>
      <c r="E190" s="349"/>
      <c r="F190" s="350"/>
      <c r="G190" s="351"/>
      <c r="H190" s="352"/>
      <c r="I190" s="354"/>
      <c r="J190" s="352"/>
      <c r="K190" s="353">
        <f t="shared" si="2"/>
        <v>0</v>
      </c>
    </row>
    <row r="191" spans="1:11" s="79" customFormat="1" x14ac:dyDescent="0.2">
      <c r="A191" s="346" t="s">
        <v>347</v>
      </c>
      <c r="B191" s="347"/>
      <c r="C191" s="348"/>
      <c r="D191" s="348"/>
      <c r="E191" s="349"/>
      <c r="F191" s="350"/>
      <c r="G191" s="351"/>
      <c r="H191" s="352"/>
      <c r="I191" s="354"/>
      <c r="J191" s="352"/>
      <c r="K191" s="353">
        <f t="shared" si="2"/>
        <v>0</v>
      </c>
    </row>
    <row r="192" spans="1:11" s="79" customFormat="1" x14ac:dyDescent="0.2">
      <c r="A192" s="346" t="s">
        <v>345</v>
      </c>
      <c r="B192" s="347"/>
      <c r="C192" s="348"/>
      <c r="D192" s="348"/>
      <c r="E192" s="349"/>
      <c r="F192" s="350"/>
      <c r="G192" s="351"/>
      <c r="H192" s="352"/>
      <c r="I192" s="354"/>
      <c r="J192" s="352"/>
      <c r="K192" s="353">
        <f t="shared" si="2"/>
        <v>0</v>
      </c>
    </row>
    <row r="193" spans="1:11" s="79" customFormat="1" x14ac:dyDescent="0.2">
      <c r="A193" s="346" t="s">
        <v>348</v>
      </c>
      <c r="B193" s="347"/>
      <c r="C193" s="348"/>
      <c r="D193" s="348"/>
      <c r="E193" s="349"/>
      <c r="F193" s="350"/>
      <c r="G193" s="351"/>
      <c r="H193" s="352"/>
      <c r="I193" s="354"/>
      <c r="J193" s="352"/>
      <c r="K193" s="353">
        <f t="shared" si="2"/>
        <v>0</v>
      </c>
    </row>
    <row r="194" spans="1:11" s="79" customFormat="1" x14ac:dyDescent="0.2">
      <c r="A194" s="346" t="s">
        <v>157</v>
      </c>
      <c r="B194" s="347"/>
      <c r="C194" s="348"/>
      <c r="D194" s="348"/>
      <c r="E194" s="349"/>
      <c r="F194" s="350"/>
      <c r="G194" s="351"/>
      <c r="H194" s="352"/>
      <c r="I194" s="354"/>
      <c r="J194" s="352"/>
      <c r="K194" s="353">
        <f t="shared" si="2"/>
        <v>0</v>
      </c>
    </row>
    <row r="195" spans="1:11" s="79" customFormat="1" x14ac:dyDescent="0.2">
      <c r="A195" s="346" t="s">
        <v>346</v>
      </c>
      <c r="B195" s="347"/>
      <c r="C195" s="348"/>
      <c r="D195" s="348"/>
      <c r="E195" s="349"/>
      <c r="F195" s="350"/>
      <c r="G195" s="351"/>
      <c r="H195" s="352"/>
      <c r="I195" s="354"/>
      <c r="J195" s="352"/>
      <c r="K195" s="353">
        <f t="shared" si="2"/>
        <v>0</v>
      </c>
    </row>
    <row r="196" spans="1:11" s="79" customFormat="1" x14ac:dyDescent="0.2">
      <c r="A196" s="346" t="s">
        <v>349</v>
      </c>
      <c r="B196" s="347"/>
      <c r="C196" s="348"/>
      <c r="D196" s="348"/>
      <c r="E196" s="349"/>
      <c r="F196" s="350"/>
      <c r="G196" s="351"/>
      <c r="H196" s="352"/>
      <c r="I196" s="354"/>
      <c r="J196" s="352"/>
      <c r="K196" s="353">
        <f t="shared" ref="K196:K254" si="3">SUM(B196,F196:J196)</f>
        <v>0</v>
      </c>
    </row>
    <row r="197" spans="1:11" s="79" customFormat="1" x14ac:dyDescent="0.2">
      <c r="A197" s="346" t="s">
        <v>326</v>
      </c>
      <c r="B197" s="347"/>
      <c r="C197" s="348"/>
      <c r="D197" s="348"/>
      <c r="E197" s="349"/>
      <c r="F197" s="350"/>
      <c r="G197" s="351"/>
      <c r="H197" s="352"/>
      <c r="I197" s="354"/>
      <c r="J197" s="352"/>
      <c r="K197" s="353">
        <f t="shared" si="3"/>
        <v>0</v>
      </c>
    </row>
    <row r="198" spans="1:11" s="79" customFormat="1" x14ac:dyDescent="0.2">
      <c r="A198" s="346" t="s">
        <v>352</v>
      </c>
      <c r="B198" s="347"/>
      <c r="C198" s="348"/>
      <c r="D198" s="348"/>
      <c r="E198" s="349"/>
      <c r="F198" s="350"/>
      <c r="G198" s="351"/>
      <c r="H198" s="352"/>
      <c r="I198" s="354"/>
      <c r="J198" s="352"/>
      <c r="K198" s="353">
        <f t="shared" si="3"/>
        <v>0</v>
      </c>
    </row>
    <row r="199" spans="1:11" s="79" customFormat="1" x14ac:dyDescent="0.2">
      <c r="A199" s="346" t="s">
        <v>329</v>
      </c>
      <c r="B199" s="347"/>
      <c r="C199" s="348"/>
      <c r="D199" s="348"/>
      <c r="E199" s="349"/>
      <c r="F199" s="350"/>
      <c r="G199" s="351"/>
      <c r="H199" s="352"/>
      <c r="I199" s="354"/>
      <c r="J199" s="352"/>
      <c r="K199" s="353">
        <f t="shared" si="3"/>
        <v>0</v>
      </c>
    </row>
    <row r="200" spans="1:11" s="79" customFormat="1" x14ac:dyDescent="0.2">
      <c r="A200" s="346" t="s">
        <v>351</v>
      </c>
      <c r="B200" s="347"/>
      <c r="C200" s="348"/>
      <c r="D200" s="348"/>
      <c r="E200" s="349"/>
      <c r="F200" s="350"/>
      <c r="G200" s="351"/>
      <c r="H200" s="352"/>
      <c r="I200" s="354"/>
      <c r="J200" s="352"/>
      <c r="K200" s="353">
        <f t="shared" si="3"/>
        <v>0</v>
      </c>
    </row>
    <row r="201" spans="1:11" s="79" customFormat="1" x14ac:dyDescent="0.2">
      <c r="A201" s="346" t="s">
        <v>330</v>
      </c>
      <c r="B201" s="347"/>
      <c r="C201" s="348"/>
      <c r="D201" s="348"/>
      <c r="E201" s="349"/>
      <c r="F201" s="350"/>
      <c r="G201" s="351"/>
      <c r="H201" s="352"/>
      <c r="I201" s="354"/>
      <c r="J201" s="352"/>
      <c r="K201" s="353">
        <f t="shared" si="3"/>
        <v>0</v>
      </c>
    </row>
    <row r="202" spans="1:11" s="79" customFormat="1" x14ac:dyDescent="0.2">
      <c r="A202" s="346" t="s">
        <v>331</v>
      </c>
      <c r="B202" s="347"/>
      <c r="C202" s="348"/>
      <c r="D202" s="348"/>
      <c r="E202" s="349"/>
      <c r="F202" s="350"/>
      <c r="G202" s="351"/>
      <c r="H202" s="352"/>
      <c r="I202" s="354"/>
      <c r="J202" s="352"/>
      <c r="K202" s="353">
        <f t="shared" si="3"/>
        <v>0</v>
      </c>
    </row>
    <row r="203" spans="1:11" s="79" customFormat="1" x14ac:dyDescent="0.2">
      <c r="A203" s="346" t="s">
        <v>341</v>
      </c>
      <c r="B203" s="347"/>
      <c r="C203" s="348"/>
      <c r="D203" s="348"/>
      <c r="E203" s="349">
        <v>2</v>
      </c>
      <c r="F203" s="350">
        <v>2</v>
      </c>
      <c r="G203" s="351"/>
      <c r="H203" s="352"/>
      <c r="I203" s="354"/>
      <c r="J203" s="352"/>
      <c r="K203" s="353">
        <f t="shared" si="3"/>
        <v>2</v>
      </c>
    </row>
    <row r="204" spans="1:11" s="79" customFormat="1" x14ac:dyDescent="0.2">
      <c r="A204" s="346" t="s">
        <v>333</v>
      </c>
      <c r="B204" s="347"/>
      <c r="C204" s="348"/>
      <c r="D204" s="348"/>
      <c r="E204" s="349"/>
      <c r="F204" s="350"/>
      <c r="G204" s="351"/>
      <c r="H204" s="352"/>
      <c r="I204" s="354"/>
      <c r="J204" s="352"/>
      <c r="K204" s="353">
        <f t="shared" si="3"/>
        <v>0</v>
      </c>
    </row>
    <row r="205" spans="1:11" s="79" customFormat="1" x14ac:dyDescent="0.2">
      <c r="A205" s="346" t="s">
        <v>334</v>
      </c>
      <c r="B205" s="347"/>
      <c r="C205" s="348"/>
      <c r="D205" s="348"/>
      <c r="E205" s="349"/>
      <c r="F205" s="350"/>
      <c r="G205" s="351"/>
      <c r="H205" s="352"/>
      <c r="I205" s="354"/>
      <c r="J205" s="352"/>
      <c r="K205" s="353">
        <f t="shared" si="3"/>
        <v>0</v>
      </c>
    </row>
    <row r="206" spans="1:11" s="79" customFormat="1" x14ac:dyDescent="0.2">
      <c r="A206" s="346" t="s">
        <v>335</v>
      </c>
      <c r="B206" s="347">
        <v>1</v>
      </c>
      <c r="C206" s="348"/>
      <c r="D206" s="348"/>
      <c r="E206" s="349"/>
      <c r="F206" s="350"/>
      <c r="G206" s="351"/>
      <c r="H206" s="352"/>
      <c r="I206" s="354"/>
      <c r="J206" s="352"/>
      <c r="K206" s="353">
        <f t="shared" si="3"/>
        <v>1</v>
      </c>
    </row>
    <row r="207" spans="1:11" s="79" customFormat="1" x14ac:dyDescent="0.2">
      <c r="A207" s="346" t="s">
        <v>336</v>
      </c>
      <c r="B207" s="347">
        <v>3</v>
      </c>
      <c r="C207" s="348">
        <v>1</v>
      </c>
      <c r="D207" s="348"/>
      <c r="E207" s="349">
        <f>1+2</f>
        <v>3</v>
      </c>
      <c r="F207" s="350">
        <f>5+4</f>
        <v>9</v>
      </c>
      <c r="G207" s="351">
        <v>9</v>
      </c>
      <c r="H207" s="352">
        <v>1</v>
      </c>
      <c r="I207" s="354"/>
      <c r="J207" s="352">
        <v>2</v>
      </c>
      <c r="K207" s="353">
        <f t="shared" si="3"/>
        <v>24</v>
      </c>
    </row>
    <row r="208" spans="1:11" s="79" customFormat="1" x14ac:dyDescent="0.2">
      <c r="A208" s="346" t="s">
        <v>383</v>
      </c>
      <c r="B208" s="347"/>
      <c r="C208" s="348"/>
      <c r="D208" s="348"/>
      <c r="E208" s="349">
        <f>0+6</f>
        <v>6</v>
      </c>
      <c r="F208" s="350">
        <f>1+10</f>
        <v>11</v>
      </c>
      <c r="G208" s="351"/>
      <c r="H208" s="352"/>
      <c r="I208" s="354"/>
      <c r="J208" s="352"/>
      <c r="K208" s="353">
        <f t="shared" si="3"/>
        <v>11</v>
      </c>
    </row>
    <row r="209" spans="1:13" s="79" customFormat="1" x14ac:dyDescent="0.2">
      <c r="A209" s="346" t="s">
        <v>337</v>
      </c>
      <c r="B209" s="347">
        <v>5</v>
      </c>
      <c r="C209" s="348">
        <v>1</v>
      </c>
      <c r="D209" s="348"/>
      <c r="E209" s="349">
        <v>1</v>
      </c>
      <c r="F209" s="350">
        <v>5</v>
      </c>
      <c r="G209" s="351">
        <v>2</v>
      </c>
      <c r="H209" s="352"/>
      <c r="I209" s="354">
        <v>1</v>
      </c>
      <c r="J209" s="352"/>
      <c r="K209" s="353">
        <f t="shared" si="3"/>
        <v>13</v>
      </c>
    </row>
    <row r="210" spans="1:13" s="79" customFormat="1" x14ac:dyDescent="0.2">
      <c r="A210" s="346" t="s">
        <v>338</v>
      </c>
      <c r="B210" s="347"/>
      <c r="C210" s="348"/>
      <c r="D210" s="348"/>
      <c r="E210" s="349"/>
      <c r="F210" s="350"/>
      <c r="G210" s="351"/>
      <c r="H210" s="352"/>
      <c r="I210" s="354"/>
      <c r="J210" s="352"/>
      <c r="K210" s="353">
        <f t="shared" si="3"/>
        <v>0</v>
      </c>
    </row>
    <row r="211" spans="1:13" s="79" customFormat="1" x14ac:dyDescent="0.2">
      <c r="A211" s="346" t="s">
        <v>237</v>
      </c>
      <c r="B211" s="347"/>
      <c r="C211" s="348"/>
      <c r="D211" s="348"/>
      <c r="E211" s="349"/>
      <c r="F211" s="350"/>
      <c r="G211" s="351"/>
      <c r="H211" s="352"/>
      <c r="I211" s="354"/>
      <c r="J211" s="352"/>
      <c r="K211" s="353">
        <f t="shared" si="3"/>
        <v>0</v>
      </c>
    </row>
    <row r="212" spans="1:13" s="79" customFormat="1" x14ac:dyDescent="0.2">
      <c r="A212" s="346" t="s">
        <v>388</v>
      </c>
      <c r="B212" s="347"/>
      <c r="C212" s="348"/>
      <c r="D212" s="348"/>
      <c r="E212" s="349"/>
      <c r="F212" s="350"/>
      <c r="G212" s="351"/>
      <c r="H212" s="352"/>
      <c r="I212" s="354"/>
      <c r="J212" s="352"/>
      <c r="K212" s="353">
        <f t="shared" si="3"/>
        <v>0</v>
      </c>
      <c r="M212" s="42"/>
    </row>
    <row r="213" spans="1:13" s="79" customFormat="1" x14ac:dyDescent="0.2">
      <c r="A213" s="346" t="s">
        <v>356</v>
      </c>
      <c r="B213" s="347">
        <v>55</v>
      </c>
      <c r="C213" s="348">
        <v>1</v>
      </c>
      <c r="D213" s="348"/>
      <c r="E213" s="349">
        <v>8</v>
      </c>
      <c r="F213" s="350">
        <v>35</v>
      </c>
      <c r="G213" s="351">
        <v>11</v>
      </c>
      <c r="H213" s="352"/>
      <c r="I213" s="354"/>
      <c r="J213" s="352"/>
      <c r="K213" s="353">
        <f t="shared" si="3"/>
        <v>101</v>
      </c>
      <c r="M213" s="42"/>
    </row>
    <row r="214" spans="1:13" s="79" customFormat="1" x14ac:dyDescent="0.2">
      <c r="A214" s="346" t="s">
        <v>239</v>
      </c>
      <c r="B214" s="347"/>
      <c r="C214" s="348"/>
      <c r="D214" s="348"/>
      <c r="E214" s="349"/>
      <c r="F214" s="350"/>
      <c r="G214" s="351"/>
      <c r="H214" s="352"/>
      <c r="I214" s="354"/>
      <c r="J214" s="352"/>
      <c r="K214" s="353">
        <f t="shared" si="3"/>
        <v>0</v>
      </c>
    </row>
    <row r="215" spans="1:13" s="79" customFormat="1" x14ac:dyDescent="0.2">
      <c r="A215" s="346" t="s">
        <v>343</v>
      </c>
      <c r="B215" s="347"/>
      <c r="C215" s="348"/>
      <c r="D215" s="348"/>
      <c r="E215" s="349"/>
      <c r="F215" s="350"/>
      <c r="G215" s="351"/>
      <c r="H215" s="352"/>
      <c r="I215" s="354"/>
      <c r="J215" s="352"/>
      <c r="K215" s="353">
        <f t="shared" si="3"/>
        <v>0</v>
      </c>
    </row>
    <row r="216" spans="1:13" s="79" customFormat="1" x14ac:dyDescent="0.2">
      <c r="A216" s="346" t="s">
        <v>387</v>
      </c>
      <c r="B216" s="347"/>
      <c r="C216" s="348"/>
      <c r="D216" s="348"/>
      <c r="E216" s="349"/>
      <c r="F216" s="350"/>
      <c r="G216" s="351"/>
      <c r="H216" s="352"/>
      <c r="I216" s="354"/>
      <c r="J216" s="352"/>
      <c r="K216" s="353">
        <f t="shared" si="3"/>
        <v>0</v>
      </c>
    </row>
    <row r="217" spans="1:13" s="79" customFormat="1" x14ac:dyDescent="0.2">
      <c r="A217" s="346" t="s">
        <v>344</v>
      </c>
      <c r="B217" s="347"/>
      <c r="C217" s="348"/>
      <c r="D217" s="348"/>
      <c r="E217" s="349"/>
      <c r="F217" s="350"/>
      <c r="G217" s="351"/>
      <c r="H217" s="352"/>
      <c r="I217" s="354"/>
      <c r="J217" s="352"/>
      <c r="K217" s="353">
        <f t="shared" si="3"/>
        <v>0</v>
      </c>
    </row>
    <row r="218" spans="1:13" s="79" customFormat="1" x14ac:dyDescent="0.2">
      <c r="A218" s="346" t="s">
        <v>357</v>
      </c>
      <c r="B218" s="347"/>
      <c r="C218" s="348"/>
      <c r="D218" s="348"/>
      <c r="E218" s="349"/>
      <c r="F218" s="350"/>
      <c r="G218" s="351"/>
      <c r="H218" s="352"/>
      <c r="I218" s="354"/>
      <c r="J218" s="352"/>
      <c r="K218" s="353">
        <f t="shared" si="3"/>
        <v>0</v>
      </c>
    </row>
    <row r="219" spans="1:13" s="79" customFormat="1" x14ac:dyDescent="0.2">
      <c r="A219" s="346" t="s">
        <v>353</v>
      </c>
      <c r="B219" s="347"/>
      <c r="C219" s="348"/>
      <c r="D219" s="348"/>
      <c r="E219" s="349"/>
      <c r="F219" s="350"/>
      <c r="G219" s="351"/>
      <c r="H219" s="352"/>
      <c r="I219" s="354"/>
      <c r="J219" s="352"/>
      <c r="K219" s="353">
        <f t="shared" si="3"/>
        <v>0</v>
      </c>
    </row>
    <row r="220" spans="1:13" s="79" customFormat="1" x14ac:dyDescent="0.2">
      <c r="A220" s="346" t="s">
        <v>359</v>
      </c>
      <c r="B220" s="347">
        <v>52</v>
      </c>
      <c r="C220" s="348"/>
      <c r="D220" s="348"/>
      <c r="E220" s="349">
        <v>6</v>
      </c>
      <c r="F220" s="350">
        <v>15</v>
      </c>
      <c r="G220" s="351"/>
      <c r="H220" s="352"/>
      <c r="I220" s="354"/>
      <c r="J220" s="352"/>
      <c r="K220" s="353">
        <f t="shared" si="3"/>
        <v>67</v>
      </c>
    </row>
    <row r="221" spans="1:13" s="79" customFormat="1" x14ac:dyDescent="0.2">
      <c r="A221" s="346" t="s">
        <v>360</v>
      </c>
      <c r="B221" s="347">
        <v>27</v>
      </c>
      <c r="C221" s="348"/>
      <c r="D221" s="348"/>
      <c r="E221" s="349">
        <f>0+3</f>
        <v>3</v>
      </c>
      <c r="F221" s="350">
        <f>7+3</f>
        <v>10</v>
      </c>
      <c r="G221" s="351">
        <v>2</v>
      </c>
      <c r="H221" s="352"/>
      <c r="I221" s="354"/>
      <c r="J221" s="352"/>
      <c r="K221" s="353">
        <f t="shared" si="3"/>
        <v>39</v>
      </c>
    </row>
    <row r="222" spans="1:13" s="79" customFormat="1" x14ac:dyDescent="0.2">
      <c r="A222" s="346" t="s">
        <v>354</v>
      </c>
      <c r="B222" s="347"/>
      <c r="C222" s="348"/>
      <c r="D222" s="348"/>
      <c r="E222" s="349">
        <v>0</v>
      </c>
      <c r="F222" s="350">
        <v>1</v>
      </c>
      <c r="G222" s="351"/>
      <c r="H222" s="352"/>
      <c r="I222" s="354"/>
      <c r="J222" s="352"/>
      <c r="K222" s="353">
        <f t="shared" si="3"/>
        <v>1</v>
      </c>
    </row>
    <row r="223" spans="1:13" s="79" customFormat="1" x14ac:dyDescent="0.2">
      <c r="A223" s="346" t="s">
        <v>361</v>
      </c>
      <c r="B223" s="347"/>
      <c r="C223" s="348"/>
      <c r="D223" s="348"/>
      <c r="E223" s="349"/>
      <c r="F223" s="350"/>
      <c r="G223" s="351"/>
      <c r="H223" s="352"/>
      <c r="I223" s="354"/>
      <c r="J223" s="352"/>
      <c r="K223" s="353">
        <f t="shared" si="3"/>
        <v>0</v>
      </c>
    </row>
    <row r="224" spans="1:13" s="79" customFormat="1" x14ac:dyDescent="0.2">
      <c r="A224" s="346" t="s">
        <v>363</v>
      </c>
      <c r="B224" s="347">
        <v>1</v>
      </c>
      <c r="C224" s="348"/>
      <c r="D224" s="348"/>
      <c r="E224" s="349"/>
      <c r="F224" s="350"/>
      <c r="G224" s="351"/>
      <c r="H224" s="352"/>
      <c r="I224" s="354"/>
      <c r="J224" s="352"/>
      <c r="K224" s="353">
        <f t="shared" si="3"/>
        <v>1</v>
      </c>
    </row>
    <row r="225" spans="1:11" s="79" customFormat="1" x14ac:dyDescent="0.2">
      <c r="A225" s="346" t="s">
        <v>365</v>
      </c>
      <c r="B225" s="347"/>
      <c r="C225" s="348"/>
      <c r="D225" s="348"/>
      <c r="E225" s="349"/>
      <c r="F225" s="350"/>
      <c r="G225" s="351"/>
      <c r="H225" s="352"/>
      <c r="I225" s="354"/>
      <c r="J225" s="352"/>
      <c r="K225" s="353">
        <f t="shared" si="3"/>
        <v>0</v>
      </c>
    </row>
    <row r="226" spans="1:11" s="79" customFormat="1" x14ac:dyDescent="0.2">
      <c r="A226" s="346" t="s">
        <v>366</v>
      </c>
      <c r="B226" s="347"/>
      <c r="C226" s="348"/>
      <c r="D226" s="348"/>
      <c r="E226" s="349"/>
      <c r="F226" s="350"/>
      <c r="G226" s="351"/>
      <c r="H226" s="352"/>
      <c r="I226" s="354"/>
      <c r="J226" s="352"/>
      <c r="K226" s="353">
        <f t="shared" si="3"/>
        <v>0</v>
      </c>
    </row>
    <row r="227" spans="1:11" s="79" customFormat="1" x14ac:dyDescent="0.2">
      <c r="A227" s="346" t="s">
        <v>367</v>
      </c>
      <c r="B227" s="347"/>
      <c r="C227" s="348"/>
      <c r="D227" s="348"/>
      <c r="E227" s="349"/>
      <c r="F227" s="350"/>
      <c r="G227" s="351"/>
      <c r="H227" s="352"/>
      <c r="I227" s="354"/>
      <c r="J227" s="352"/>
      <c r="K227" s="353">
        <f t="shared" si="3"/>
        <v>0</v>
      </c>
    </row>
    <row r="228" spans="1:11" s="79" customFormat="1" x14ac:dyDescent="0.2">
      <c r="A228" s="346" t="s">
        <v>368</v>
      </c>
      <c r="B228" s="347"/>
      <c r="C228" s="348"/>
      <c r="D228" s="348"/>
      <c r="E228" s="349"/>
      <c r="F228" s="350"/>
      <c r="G228" s="351"/>
      <c r="H228" s="352"/>
      <c r="I228" s="354"/>
      <c r="J228" s="352"/>
      <c r="K228" s="353">
        <f t="shared" si="3"/>
        <v>0</v>
      </c>
    </row>
    <row r="229" spans="1:11" s="79" customFormat="1" x14ac:dyDescent="0.2">
      <c r="A229" s="346" t="s">
        <v>339</v>
      </c>
      <c r="B229" s="347">
        <v>1</v>
      </c>
      <c r="C229" s="348"/>
      <c r="D229" s="348"/>
      <c r="E229" s="349"/>
      <c r="F229" s="350"/>
      <c r="G229" s="351">
        <v>1</v>
      </c>
      <c r="H229" s="352"/>
      <c r="I229" s="354"/>
      <c r="J229" s="352"/>
      <c r="K229" s="353">
        <f t="shared" si="3"/>
        <v>2</v>
      </c>
    </row>
    <row r="230" spans="1:11" s="79" customFormat="1" x14ac:dyDescent="0.2">
      <c r="A230" s="346" t="s">
        <v>369</v>
      </c>
      <c r="B230" s="347"/>
      <c r="C230" s="348"/>
      <c r="D230" s="348"/>
      <c r="E230" s="349"/>
      <c r="F230" s="350"/>
      <c r="G230" s="351"/>
      <c r="H230" s="352"/>
      <c r="I230" s="354"/>
      <c r="J230" s="352"/>
      <c r="K230" s="353">
        <f t="shared" si="3"/>
        <v>0</v>
      </c>
    </row>
    <row r="231" spans="1:11" s="79" customFormat="1" x14ac:dyDescent="0.2">
      <c r="A231" s="346" t="s">
        <v>370</v>
      </c>
      <c r="B231" s="347">
        <v>20</v>
      </c>
      <c r="C231" s="348"/>
      <c r="D231" s="348"/>
      <c r="E231" s="349">
        <v>3</v>
      </c>
      <c r="F231" s="350">
        <v>9</v>
      </c>
      <c r="G231" s="351"/>
      <c r="H231" s="352">
        <v>1</v>
      </c>
      <c r="I231" s="354"/>
      <c r="J231" s="352"/>
      <c r="K231" s="353">
        <f t="shared" si="3"/>
        <v>30</v>
      </c>
    </row>
    <row r="232" spans="1:11" s="79" customFormat="1" x14ac:dyDescent="0.2">
      <c r="A232" s="346" t="s">
        <v>371</v>
      </c>
      <c r="B232" s="347"/>
      <c r="C232" s="348"/>
      <c r="D232" s="348"/>
      <c r="E232" s="349"/>
      <c r="F232" s="350"/>
      <c r="G232" s="351"/>
      <c r="H232" s="352"/>
      <c r="I232" s="354"/>
      <c r="J232" s="352"/>
      <c r="K232" s="353">
        <f t="shared" si="3"/>
        <v>0</v>
      </c>
    </row>
    <row r="233" spans="1:11" s="79" customFormat="1" x14ac:dyDescent="0.2">
      <c r="A233" s="346" t="s">
        <v>372</v>
      </c>
      <c r="B233" s="347"/>
      <c r="C233" s="348"/>
      <c r="D233" s="348"/>
      <c r="E233" s="349"/>
      <c r="F233" s="350"/>
      <c r="G233" s="351"/>
      <c r="H233" s="352"/>
      <c r="I233" s="354"/>
      <c r="J233" s="352"/>
      <c r="K233" s="353">
        <f t="shared" si="3"/>
        <v>0</v>
      </c>
    </row>
    <row r="234" spans="1:11" s="79" customFormat="1" x14ac:dyDescent="0.2">
      <c r="A234" s="346" t="s">
        <v>373</v>
      </c>
      <c r="B234" s="347"/>
      <c r="C234" s="348"/>
      <c r="D234" s="348"/>
      <c r="E234" s="349"/>
      <c r="F234" s="350"/>
      <c r="G234" s="351"/>
      <c r="H234" s="352"/>
      <c r="I234" s="354"/>
      <c r="J234" s="352"/>
      <c r="K234" s="353">
        <f t="shared" si="3"/>
        <v>0</v>
      </c>
    </row>
    <row r="235" spans="1:11" s="79" customFormat="1" x14ac:dyDescent="0.2">
      <c r="A235" s="346" t="s">
        <v>374</v>
      </c>
      <c r="B235" s="347"/>
      <c r="C235" s="348"/>
      <c r="D235" s="348"/>
      <c r="E235" s="349"/>
      <c r="F235" s="350"/>
      <c r="G235" s="351"/>
      <c r="H235" s="352"/>
      <c r="I235" s="354"/>
      <c r="J235" s="352"/>
      <c r="K235" s="353">
        <f t="shared" si="3"/>
        <v>0</v>
      </c>
    </row>
    <row r="236" spans="1:11" s="79" customFormat="1" x14ac:dyDescent="0.2">
      <c r="A236" s="346" t="s">
        <v>375</v>
      </c>
      <c r="B236" s="347"/>
      <c r="C236" s="348"/>
      <c r="D236" s="348"/>
      <c r="E236" s="349">
        <v>1</v>
      </c>
      <c r="F236" s="350">
        <v>3</v>
      </c>
      <c r="G236" s="351"/>
      <c r="H236" s="352"/>
      <c r="I236" s="354"/>
      <c r="J236" s="352"/>
      <c r="K236" s="353">
        <f t="shared" si="3"/>
        <v>3</v>
      </c>
    </row>
    <row r="237" spans="1:11" s="79" customFormat="1" x14ac:dyDescent="0.2">
      <c r="A237" s="346" t="s">
        <v>525</v>
      </c>
      <c r="B237" s="347"/>
      <c r="C237" s="348"/>
      <c r="D237" s="348"/>
      <c r="E237" s="349"/>
      <c r="F237" s="350"/>
      <c r="G237" s="351"/>
      <c r="H237" s="352">
        <v>1</v>
      </c>
      <c r="I237" s="354"/>
      <c r="J237" s="352"/>
      <c r="K237" s="353">
        <f t="shared" si="3"/>
        <v>1</v>
      </c>
    </row>
    <row r="238" spans="1:11" s="79" customFormat="1" x14ac:dyDescent="0.2">
      <c r="A238" s="346" t="s">
        <v>195</v>
      </c>
      <c r="B238" s="347">
        <v>1</v>
      </c>
      <c r="C238" s="348"/>
      <c r="D238" s="348"/>
      <c r="E238" s="349"/>
      <c r="F238" s="350"/>
      <c r="G238" s="351"/>
      <c r="H238" s="352"/>
      <c r="I238" s="354"/>
      <c r="J238" s="352"/>
      <c r="K238" s="353">
        <f t="shared" si="3"/>
        <v>1</v>
      </c>
    </row>
    <row r="239" spans="1:11" s="79" customFormat="1" x14ac:dyDescent="0.2">
      <c r="A239" s="346" t="s">
        <v>381</v>
      </c>
      <c r="B239" s="347">
        <v>32</v>
      </c>
      <c r="C239" s="348"/>
      <c r="D239" s="348">
        <v>1</v>
      </c>
      <c r="E239" s="349">
        <v>0</v>
      </c>
      <c r="F239" s="350">
        <v>2</v>
      </c>
      <c r="G239" s="351">
        <v>1</v>
      </c>
      <c r="H239" s="352">
        <v>2</v>
      </c>
      <c r="I239" s="354">
        <v>2</v>
      </c>
      <c r="J239" s="352"/>
      <c r="K239" s="353">
        <f t="shared" si="3"/>
        <v>39</v>
      </c>
    </row>
    <row r="240" spans="1:11" s="79" customFormat="1" x14ac:dyDescent="0.2">
      <c r="A240" s="346" t="s">
        <v>215</v>
      </c>
      <c r="B240" s="347"/>
      <c r="C240" s="348"/>
      <c r="D240" s="348"/>
      <c r="E240" s="349"/>
      <c r="F240" s="350"/>
      <c r="G240" s="351"/>
      <c r="H240" s="352"/>
      <c r="I240" s="354"/>
      <c r="J240" s="352"/>
      <c r="K240" s="353">
        <f t="shared" si="3"/>
        <v>0</v>
      </c>
    </row>
    <row r="241" spans="1:13" s="79" customFormat="1" x14ac:dyDescent="0.2">
      <c r="A241" s="346" t="s">
        <v>236</v>
      </c>
      <c r="B241" s="347"/>
      <c r="C241" s="348"/>
      <c r="D241" s="348"/>
      <c r="E241" s="349"/>
      <c r="F241" s="350"/>
      <c r="G241" s="351"/>
      <c r="H241" s="352"/>
      <c r="I241" s="354"/>
      <c r="J241" s="352"/>
      <c r="K241" s="353">
        <f t="shared" si="3"/>
        <v>0</v>
      </c>
    </row>
    <row r="242" spans="1:13" s="79" customFormat="1" x14ac:dyDescent="0.2">
      <c r="A242" s="346" t="s">
        <v>279</v>
      </c>
      <c r="B242" s="347"/>
      <c r="C242" s="348"/>
      <c r="D242" s="348"/>
      <c r="E242" s="349"/>
      <c r="F242" s="350"/>
      <c r="G242" s="351"/>
      <c r="H242" s="352"/>
      <c r="I242" s="354"/>
      <c r="J242" s="352"/>
      <c r="K242" s="353">
        <f t="shared" si="3"/>
        <v>0</v>
      </c>
    </row>
    <row r="243" spans="1:13" s="79" customFormat="1" x14ac:dyDescent="0.2">
      <c r="A243" s="346" t="s">
        <v>362</v>
      </c>
      <c r="B243" s="347"/>
      <c r="C243" s="348"/>
      <c r="D243" s="348"/>
      <c r="E243" s="349"/>
      <c r="F243" s="350"/>
      <c r="G243" s="351"/>
      <c r="H243" s="352"/>
      <c r="I243" s="354"/>
      <c r="J243" s="352"/>
      <c r="K243" s="353">
        <f t="shared" si="3"/>
        <v>0</v>
      </c>
    </row>
    <row r="244" spans="1:13" s="79" customFormat="1" x14ac:dyDescent="0.2">
      <c r="A244" s="346" t="s">
        <v>340</v>
      </c>
      <c r="B244" s="347">
        <v>37</v>
      </c>
      <c r="C244" s="348"/>
      <c r="D244" s="348">
        <v>2</v>
      </c>
      <c r="E244" s="349">
        <v>6</v>
      </c>
      <c r="F244" s="350">
        <f>19+17</f>
        <v>36</v>
      </c>
      <c r="G244" s="351">
        <v>3</v>
      </c>
      <c r="H244" s="352">
        <v>1</v>
      </c>
      <c r="I244" s="354"/>
      <c r="J244" s="352"/>
      <c r="K244" s="353">
        <f t="shared" si="3"/>
        <v>77</v>
      </c>
    </row>
    <row r="245" spans="1:13" s="79" customFormat="1" x14ac:dyDescent="0.2">
      <c r="A245" s="346" t="s">
        <v>67</v>
      </c>
      <c r="B245" s="347"/>
      <c r="C245" s="348"/>
      <c r="D245" s="348"/>
      <c r="E245" s="349"/>
      <c r="F245" s="350"/>
      <c r="G245" s="351"/>
      <c r="H245" s="352"/>
      <c r="I245" s="354"/>
      <c r="J245" s="352"/>
      <c r="K245" s="353">
        <f t="shared" si="3"/>
        <v>0</v>
      </c>
    </row>
    <row r="246" spans="1:13" s="79" customFormat="1" x14ac:dyDescent="0.2">
      <c r="A246" s="346" t="s">
        <v>185</v>
      </c>
      <c r="B246" s="347"/>
      <c r="C246" s="348"/>
      <c r="D246" s="348"/>
      <c r="E246" s="349"/>
      <c r="F246" s="350"/>
      <c r="G246" s="351"/>
      <c r="H246" s="352"/>
      <c r="I246" s="354"/>
      <c r="J246" s="352"/>
      <c r="K246" s="353">
        <f t="shared" si="3"/>
        <v>0</v>
      </c>
    </row>
    <row r="247" spans="1:13" s="79" customFormat="1" x14ac:dyDescent="0.2">
      <c r="A247" s="346" t="s">
        <v>376</v>
      </c>
      <c r="B247" s="347"/>
      <c r="C247" s="348"/>
      <c r="D247" s="348"/>
      <c r="E247" s="349"/>
      <c r="F247" s="350"/>
      <c r="G247" s="351"/>
      <c r="H247" s="352"/>
      <c r="I247" s="354"/>
      <c r="J247" s="352"/>
      <c r="K247" s="353">
        <f t="shared" si="3"/>
        <v>0</v>
      </c>
    </row>
    <row r="248" spans="1:13" s="79" customFormat="1" x14ac:dyDescent="0.2">
      <c r="A248" s="346" t="s">
        <v>377</v>
      </c>
      <c r="B248" s="347"/>
      <c r="C248" s="348"/>
      <c r="D248" s="348"/>
      <c r="E248" s="349"/>
      <c r="F248" s="350"/>
      <c r="G248" s="351"/>
      <c r="H248" s="352"/>
      <c r="I248" s="354"/>
      <c r="J248" s="352"/>
      <c r="K248" s="353">
        <f t="shared" si="3"/>
        <v>0</v>
      </c>
    </row>
    <row r="249" spans="1:13" s="79" customFormat="1" x14ac:dyDescent="0.2">
      <c r="A249" s="346" t="s">
        <v>382</v>
      </c>
      <c r="B249" s="347"/>
      <c r="C249" s="348"/>
      <c r="D249" s="348"/>
      <c r="E249" s="349"/>
      <c r="F249" s="350"/>
      <c r="G249" s="351"/>
      <c r="H249" s="352"/>
      <c r="I249" s="354"/>
      <c r="J249" s="352"/>
      <c r="K249" s="353">
        <f t="shared" si="3"/>
        <v>0</v>
      </c>
    </row>
    <row r="250" spans="1:13" s="79" customFormat="1" x14ac:dyDescent="0.2">
      <c r="A250" s="346" t="s">
        <v>385</v>
      </c>
      <c r="B250" s="347"/>
      <c r="C250" s="348"/>
      <c r="D250" s="348"/>
      <c r="E250" s="349"/>
      <c r="F250" s="350"/>
      <c r="G250" s="351"/>
      <c r="H250" s="352"/>
      <c r="I250" s="354"/>
      <c r="J250" s="352"/>
      <c r="K250" s="353">
        <f t="shared" si="3"/>
        <v>0</v>
      </c>
    </row>
    <row r="251" spans="1:13" s="79" customFormat="1" x14ac:dyDescent="0.2">
      <c r="A251" s="346" t="s">
        <v>328</v>
      </c>
      <c r="B251" s="347"/>
      <c r="C251" s="348"/>
      <c r="D251" s="348"/>
      <c r="E251" s="349"/>
      <c r="F251" s="350"/>
      <c r="G251" s="351"/>
      <c r="H251" s="352"/>
      <c r="I251" s="354"/>
      <c r="J251" s="352"/>
      <c r="K251" s="353">
        <f t="shared" si="3"/>
        <v>0</v>
      </c>
    </row>
    <row r="252" spans="1:13" s="79" customFormat="1" x14ac:dyDescent="0.2">
      <c r="A252" s="346" t="s">
        <v>235</v>
      </c>
      <c r="B252" s="347"/>
      <c r="C252" s="348"/>
      <c r="D252" s="348"/>
      <c r="E252" s="349"/>
      <c r="F252" s="350"/>
      <c r="G252" s="351"/>
      <c r="H252" s="352"/>
      <c r="I252" s="354"/>
      <c r="J252" s="352"/>
      <c r="K252" s="353">
        <f t="shared" si="3"/>
        <v>0</v>
      </c>
    </row>
    <row r="253" spans="1:13" s="79" customFormat="1" x14ac:dyDescent="0.2">
      <c r="A253" s="346" t="s">
        <v>386</v>
      </c>
      <c r="B253" s="347"/>
      <c r="C253" s="348"/>
      <c r="D253" s="348"/>
      <c r="E253" s="349"/>
      <c r="F253" s="350"/>
      <c r="G253" s="351"/>
      <c r="H253" s="352"/>
      <c r="I253" s="354"/>
      <c r="J253" s="352"/>
      <c r="K253" s="353">
        <f t="shared" si="3"/>
        <v>0</v>
      </c>
    </row>
    <row r="254" spans="1:13" s="79" customFormat="1" ht="13.5" thickBot="1" x14ac:dyDescent="0.25">
      <c r="A254" s="569" t="s">
        <v>54</v>
      </c>
      <c r="B254" s="570"/>
      <c r="C254" s="571"/>
      <c r="D254" s="571"/>
      <c r="E254" s="572"/>
      <c r="F254" s="573"/>
      <c r="G254" s="574"/>
      <c r="H254" s="575"/>
      <c r="I254" s="576"/>
      <c r="J254" s="575"/>
      <c r="K254" s="577">
        <f t="shared" si="3"/>
        <v>0</v>
      </c>
    </row>
    <row r="255" spans="1:13" ht="13.5" thickBot="1" x14ac:dyDescent="0.25">
      <c r="A255" s="563" t="s">
        <v>74</v>
      </c>
      <c r="B255" s="564">
        <f t="shared" ref="B255:K255" si="4">SUM(B4:B254)</f>
        <v>873</v>
      </c>
      <c r="C255" s="565">
        <f t="shared" si="4"/>
        <v>4</v>
      </c>
      <c r="D255" s="391">
        <f t="shared" si="4"/>
        <v>16</v>
      </c>
      <c r="E255" s="566">
        <f t="shared" si="4"/>
        <v>244</v>
      </c>
      <c r="F255" s="565">
        <f t="shared" si="4"/>
        <v>621</v>
      </c>
      <c r="G255" s="567">
        <f t="shared" si="4"/>
        <v>88</v>
      </c>
      <c r="H255" s="568">
        <f t="shared" si="4"/>
        <v>29</v>
      </c>
      <c r="I255" s="568">
        <f t="shared" si="4"/>
        <v>10</v>
      </c>
      <c r="J255" s="392">
        <f t="shared" si="4"/>
        <v>2</v>
      </c>
      <c r="K255" s="355">
        <f t="shared" si="4"/>
        <v>1623</v>
      </c>
      <c r="M255" s="79"/>
    </row>
    <row r="256" spans="1:13" x14ac:dyDescent="0.2">
      <c r="M256" s="79"/>
    </row>
    <row r="257" spans="1:13" ht="30" customHeight="1" x14ac:dyDescent="0.2">
      <c r="A257" s="751" t="s">
        <v>620</v>
      </c>
      <c r="B257" s="751"/>
      <c r="C257" s="751"/>
      <c r="D257" s="751"/>
      <c r="E257" s="751"/>
      <c r="F257" s="751"/>
      <c r="G257" s="751"/>
      <c r="H257" s="751"/>
      <c r="I257" s="751"/>
      <c r="J257" s="751"/>
      <c r="K257" s="751"/>
    </row>
    <row r="258" spans="1:13" ht="15" customHeight="1" x14ac:dyDescent="0.2">
      <c r="A258" s="751" t="s">
        <v>621</v>
      </c>
      <c r="B258" s="751"/>
      <c r="C258" s="751"/>
      <c r="D258" s="751"/>
      <c r="E258" s="751"/>
      <c r="F258" s="751"/>
      <c r="G258" s="751"/>
      <c r="H258" s="751"/>
      <c r="I258" s="751"/>
      <c r="J258" s="751"/>
      <c r="K258" s="751"/>
      <c r="M258" s="79"/>
    </row>
    <row r="259" spans="1:13" ht="25.5" customHeight="1" x14ac:dyDescent="0.2">
      <c r="A259" s="751" t="s">
        <v>622</v>
      </c>
      <c r="B259" s="751"/>
      <c r="C259" s="751"/>
      <c r="D259" s="751"/>
      <c r="E259" s="751"/>
      <c r="F259" s="751"/>
      <c r="G259" s="751"/>
      <c r="H259" s="751"/>
      <c r="I259" s="751"/>
      <c r="J259" s="751"/>
      <c r="K259" s="751"/>
      <c r="M259" s="79"/>
    </row>
    <row r="260" spans="1:13" ht="25.5" customHeight="1" x14ac:dyDescent="0.2">
      <c r="A260" s="751" t="s">
        <v>623</v>
      </c>
      <c r="B260" s="751"/>
      <c r="C260" s="751"/>
      <c r="D260" s="751"/>
      <c r="E260" s="751"/>
      <c r="F260" s="751"/>
      <c r="G260" s="751"/>
      <c r="H260" s="751"/>
      <c r="I260" s="751"/>
      <c r="J260" s="751"/>
      <c r="K260" s="751"/>
      <c r="M260" s="79"/>
    </row>
    <row r="261" spans="1:13" ht="26.25" customHeight="1" x14ac:dyDescent="0.2">
      <c r="A261" s="664" t="s">
        <v>603</v>
      </c>
      <c r="B261" s="664"/>
      <c r="C261" s="664"/>
      <c r="D261" s="664"/>
      <c r="E261" s="664"/>
      <c r="F261" s="664"/>
      <c r="G261" s="664"/>
      <c r="H261" s="664"/>
      <c r="I261" s="664"/>
      <c r="J261" s="664"/>
      <c r="K261" s="664"/>
    </row>
    <row r="262" spans="1:13" ht="26.25" customHeight="1" x14ac:dyDescent="0.2">
      <c r="A262" s="664" t="s">
        <v>411</v>
      </c>
      <c r="B262" s="664"/>
      <c r="C262" s="664"/>
      <c r="D262" s="664"/>
      <c r="E262" s="664"/>
      <c r="F262" s="664"/>
      <c r="G262" s="664"/>
      <c r="H262" s="664"/>
      <c r="I262" s="664"/>
      <c r="J262" s="664"/>
      <c r="K262" s="664"/>
    </row>
    <row r="263" spans="1:13" ht="25.5" customHeight="1" x14ac:dyDescent="0.2">
      <c r="A263" s="664" t="s">
        <v>713</v>
      </c>
      <c r="B263" s="664"/>
      <c r="C263" s="664"/>
      <c r="D263" s="664"/>
      <c r="E263" s="664"/>
      <c r="F263" s="664"/>
      <c r="G263" s="664"/>
      <c r="H263" s="664"/>
      <c r="I263" s="664"/>
      <c r="J263" s="664"/>
      <c r="K263" s="664"/>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L31"/>
  <sheetViews>
    <sheetView workbookViewId="0">
      <selection activeCell="I38" sqref="I38"/>
    </sheetView>
  </sheetViews>
  <sheetFormatPr defaultRowHeight="15" x14ac:dyDescent="0.25"/>
  <cols>
    <col min="1" max="1" width="32.7109375" style="130" customWidth="1"/>
    <col min="2" max="2" width="12.7109375" customWidth="1"/>
    <col min="3" max="3" width="12.7109375" style="62" customWidth="1"/>
    <col min="4" max="4" width="12.7109375" customWidth="1"/>
    <col min="5" max="5" width="12.7109375" style="62" customWidth="1"/>
    <col min="6" max="6" width="12.7109375" customWidth="1"/>
    <col min="7" max="7" width="12.7109375" style="62" customWidth="1"/>
    <col min="8" max="8" width="12.7109375" customWidth="1"/>
    <col min="9" max="9" width="12.7109375" style="62" customWidth="1"/>
    <col min="10" max="10" width="12.7109375" customWidth="1"/>
    <col min="11" max="11" width="12.7109375" style="62" customWidth="1"/>
    <col min="12" max="15" width="10.7109375" customWidth="1"/>
  </cols>
  <sheetData>
    <row r="1" spans="1:11" ht="25.5" customHeight="1" x14ac:dyDescent="0.25">
      <c r="A1" s="769" t="s">
        <v>496</v>
      </c>
      <c r="B1" s="770"/>
      <c r="C1" s="770"/>
      <c r="D1" s="770"/>
      <c r="E1" s="770"/>
      <c r="F1" s="770"/>
      <c r="G1" s="770"/>
      <c r="H1" s="770"/>
      <c r="I1" s="770"/>
      <c r="J1" s="770"/>
      <c r="K1" s="771"/>
    </row>
    <row r="2" spans="1:11" x14ac:dyDescent="0.25">
      <c r="A2" s="617" t="s">
        <v>627</v>
      </c>
      <c r="B2" s="629" t="s">
        <v>0</v>
      </c>
      <c r="C2" s="630"/>
      <c r="D2" s="629" t="s">
        <v>2</v>
      </c>
      <c r="E2" s="630"/>
      <c r="F2" s="629" t="s">
        <v>1</v>
      </c>
      <c r="G2" s="630"/>
      <c r="H2" s="629" t="s">
        <v>3</v>
      </c>
      <c r="I2" s="630"/>
      <c r="J2" s="767" t="s">
        <v>458</v>
      </c>
      <c r="K2" s="768"/>
    </row>
    <row r="3" spans="1:11" ht="15" customHeight="1" thickBot="1" x14ac:dyDescent="0.3">
      <c r="A3" s="618"/>
      <c r="B3" s="124" t="s">
        <v>491</v>
      </c>
      <c r="C3" s="125" t="s">
        <v>492</v>
      </c>
      <c r="D3" s="124" t="s">
        <v>491</v>
      </c>
      <c r="E3" s="125" t="s">
        <v>492</v>
      </c>
      <c r="F3" s="124" t="s">
        <v>491</v>
      </c>
      <c r="G3" s="125" t="s">
        <v>492</v>
      </c>
      <c r="H3" s="124" t="s">
        <v>491</v>
      </c>
      <c r="I3" s="125" t="s">
        <v>492</v>
      </c>
      <c r="J3" s="126" t="s">
        <v>491</v>
      </c>
      <c r="K3" s="127" t="s">
        <v>492</v>
      </c>
    </row>
    <row r="4" spans="1:11" x14ac:dyDescent="0.25">
      <c r="A4" s="96" t="s">
        <v>628</v>
      </c>
      <c r="B4" s="631"/>
      <c r="C4" s="632"/>
      <c r="D4" s="632"/>
      <c r="E4" s="632"/>
      <c r="F4" s="632"/>
      <c r="G4" s="632"/>
      <c r="H4" s="632"/>
      <c r="I4" s="632"/>
      <c r="J4" s="632"/>
      <c r="K4" s="633"/>
    </row>
    <row r="5" spans="1:11" ht="45" customHeight="1" x14ac:dyDescent="0.25">
      <c r="A5" s="128" t="s">
        <v>490</v>
      </c>
      <c r="B5" s="356">
        <v>9.5699999999999993E-2</v>
      </c>
      <c r="C5" s="357">
        <v>27</v>
      </c>
      <c r="D5" s="356"/>
      <c r="E5" s="357"/>
      <c r="F5" s="356">
        <v>0.23449999999999999</v>
      </c>
      <c r="G5" s="357">
        <v>68</v>
      </c>
      <c r="H5" s="356"/>
      <c r="I5" s="357"/>
      <c r="J5" s="358">
        <v>0.1661</v>
      </c>
      <c r="K5" s="359">
        <v>95</v>
      </c>
    </row>
    <row r="6" spans="1:11" ht="51.75" customHeight="1" thickBot="1" x14ac:dyDescent="0.3">
      <c r="A6" s="578" t="s">
        <v>488</v>
      </c>
      <c r="B6" s="367"/>
      <c r="C6" s="368"/>
      <c r="D6" s="367"/>
      <c r="E6" s="368"/>
      <c r="F6" s="367"/>
      <c r="G6" s="368"/>
      <c r="H6" s="369"/>
      <c r="I6" s="370"/>
      <c r="J6" s="371">
        <f>H6</f>
        <v>0</v>
      </c>
      <c r="K6" s="372">
        <f>I6</f>
        <v>0</v>
      </c>
    </row>
    <row r="7" spans="1:11" x14ac:dyDescent="0.25">
      <c r="A7" s="96" t="s">
        <v>629</v>
      </c>
      <c r="B7" s="772"/>
      <c r="C7" s="773"/>
      <c r="D7" s="773"/>
      <c r="E7" s="773"/>
      <c r="F7" s="773"/>
      <c r="G7" s="773"/>
      <c r="H7" s="773"/>
      <c r="I7" s="773"/>
      <c r="J7" s="773"/>
      <c r="K7" s="774"/>
    </row>
    <row r="8" spans="1:11" ht="45" customHeight="1" x14ac:dyDescent="0.25">
      <c r="A8" s="128" t="s">
        <v>490</v>
      </c>
      <c r="B8" s="364">
        <v>0.22839999999999999</v>
      </c>
      <c r="C8" s="365">
        <v>95</v>
      </c>
      <c r="D8" s="366"/>
      <c r="E8" s="365"/>
      <c r="F8" s="364">
        <v>0.53220000000000001</v>
      </c>
      <c r="G8" s="365">
        <v>182</v>
      </c>
      <c r="H8" s="360"/>
      <c r="I8" s="361"/>
      <c r="J8" s="362">
        <v>0.3654</v>
      </c>
      <c r="K8" s="363">
        <v>277</v>
      </c>
    </row>
    <row r="9" spans="1:11" ht="51.75" customHeight="1" thickBot="1" x14ac:dyDescent="0.3">
      <c r="A9" s="578" t="s">
        <v>489</v>
      </c>
      <c r="B9" s="367"/>
      <c r="C9" s="368"/>
      <c r="D9" s="367"/>
      <c r="E9" s="368"/>
      <c r="F9" s="367"/>
      <c r="G9" s="368"/>
      <c r="H9" s="369"/>
      <c r="I9" s="370"/>
      <c r="J9" s="371">
        <f>H9</f>
        <v>0</v>
      </c>
      <c r="K9" s="372">
        <f>I9</f>
        <v>0</v>
      </c>
    </row>
    <row r="10" spans="1:11" x14ac:dyDescent="0.25">
      <c r="A10" s="96" t="s">
        <v>630</v>
      </c>
      <c r="B10" s="772"/>
      <c r="C10" s="773"/>
      <c r="D10" s="773"/>
      <c r="E10" s="773"/>
      <c r="F10" s="773"/>
      <c r="G10" s="773"/>
      <c r="H10" s="773"/>
      <c r="I10" s="773"/>
      <c r="J10" s="773"/>
      <c r="K10" s="774"/>
    </row>
    <row r="11" spans="1:11" ht="45" customHeight="1" x14ac:dyDescent="0.25">
      <c r="A11" s="128" t="s">
        <v>490</v>
      </c>
      <c r="B11" s="364">
        <v>0.16450000000000001</v>
      </c>
      <c r="C11" s="365">
        <v>64</v>
      </c>
      <c r="D11" s="366"/>
      <c r="E11" s="365"/>
      <c r="F11" s="364">
        <v>0.35489999999999999</v>
      </c>
      <c r="G11" s="365">
        <v>115</v>
      </c>
      <c r="H11" s="360"/>
      <c r="I11" s="361"/>
      <c r="J11" s="362">
        <v>0.25109999999999999</v>
      </c>
      <c r="K11" s="363">
        <v>197</v>
      </c>
    </row>
    <row r="12" spans="1:11" ht="51.75" customHeight="1" thickBot="1" x14ac:dyDescent="0.3">
      <c r="A12" s="578" t="s">
        <v>489</v>
      </c>
      <c r="B12" s="367"/>
      <c r="C12" s="368"/>
      <c r="D12" s="367"/>
      <c r="E12" s="368"/>
      <c r="F12" s="367"/>
      <c r="G12" s="368"/>
      <c r="H12" s="369"/>
      <c r="I12" s="370"/>
      <c r="J12" s="371">
        <f>H12</f>
        <v>0</v>
      </c>
      <c r="K12" s="372">
        <f>I12</f>
        <v>0</v>
      </c>
    </row>
    <row r="13" spans="1:11" x14ac:dyDescent="0.25">
      <c r="A13" s="96" t="s">
        <v>631</v>
      </c>
      <c r="B13" s="772"/>
      <c r="C13" s="773"/>
      <c r="D13" s="773"/>
      <c r="E13" s="773"/>
      <c r="F13" s="773"/>
      <c r="G13" s="773"/>
      <c r="H13" s="773"/>
      <c r="I13" s="773"/>
      <c r="J13" s="773"/>
      <c r="K13" s="774"/>
    </row>
    <row r="14" spans="1:11" ht="45" customHeight="1" x14ac:dyDescent="0.25">
      <c r="A14" s="128" t="s">
        <v>490</v>
      </c>
      <c r="B14" s="364">
        <v>7.5399999999999995E-2</v>
      </c>
      <c r="C14" s="365">
        <v>23</v>
      </c>
      <c r="D14" s="366"/>
      <c r="E14" s="365"/>
      <c r="F14" s="364">
        <v>0.14119999999999999</v>
      </c>
      <c r="G14" s="365">
        <v>37</v>
      </c>
      <c r="H14" s="360"/>
      <c r="I14" s="361"/>
      <c r="J14" s="362">
        <v>0.10580000000000001</v>
      </c>
      <c r="K14" s="363">
        <v>60</v>
      </c>
    </row>
    <row r="15" spans="1:11" ht="51.75" customHeight="1" thickBot="1" x14ac:dyDescent="0.3">
      <c r="A15" s="578" t="s">
        <v>489</v>
      </c>
      <c r="B15" s="367"/>
      <c r="C15" s="368"/>
      <c r="D15" s="367"/>
      <c r="E15" s="368"/>
      <c r="F15" s="367"/>
      <c r="G15" s="368"/>
      <c r="H15" s="369">
        <v>0.5</v>
      </c>
      <c r="I15" s="370">
        <v>2</v>
      </c>
      <c r="J15" s="371">
        <f>H15</f>
        <v>0.5</v>
      </c>
      <c r="K15" s="372">
        <v>2</v>
      </c>
    </row>
    <row r="16" spans="1:11" ht="15" customHeight="1" x14ac:dyDescent="0.25">
      <c r="A16" s="96" t="s">
        <v>632</v>
      </c>
      <c r="B16" s="772"/>
      <c r="C16" s="773"/>
      <c r="D16" s="773"/>
      <c r="E16" s="773"/>
      <c r="F16" s="773"/>
      <c r="G16" s="773"/>
      <c r="H16" s="773"/>
      <c r="I16" s="773"/>
      <c r="J16" s="773"/>
      <c r="K16" s="774"/>
    </row>
    <row r="17" spans="1:12" ht="45" customHeight="1" x14ac:dyDescent="0.25">
      <c r="A17" s="128" t="s">
        <v>490</v>
      </c>
      <c r="B17" s="364">
        <v>6.25E-2</v>
      </c>
      <c r="C17" s="365">
        <v>9</v>
      </c>
      <c r="D17" s="366"/>
      <c r="E17" s="365"/>
      <c r="F17" s="364">
        <v>0.16070000000000001</v>
      </c>
      <c r="G17" s="365">
        <v>18</v>
      </c>
      <c r="H17" s="360"/>
      <c r="I17" s="361"/>
      <c r="J17" s="362">
        <v>0.1055</v>
      </c>
      <c r="K17" s="363">
        <v>27</v>
      </c>
    </row>
    <row r="18" spans="1:12" ht="51.75" thickBot="1" x14ac:dyDescent="0.3">
      <c r="A18" s="128" t="s">
        <v>489</v>
      </c>
      <c r="B18" s="367"/>
      <c r="C18" s="368"/>
      <c r="D18" s="367"/>
      <c r="E18" s="368"/>
      <c r="F18" s="367"/>
      <c r="G18" s="368"/>
      <c r="H18" s="369">
        <v>0.16669999999999999</v>
      </c>
      <c r="I18" s="370">
        <v>1</v>
      </c>
      <c r="J18" s="371">
        <v>0.16669999999999999</v>
      </c>
      <c r="K18" s="372">
        <v>1</v>
      </c>
    </row>
    <row r="19" spans="1:12" x14ac:dyDescent="0.25">
      <c r="A19" s="129" t="s">
        <v>633</v>
      </c>
      <c r="B19" s="764"/>
      <c r="C19" s="765"/>
      <c r="D19" s="765"/>
      <c r="E19" s="765"/>
      <c r="F19" s="765"/>
      <c r="G19" s="765"/>
      <c r="H19" s="765"/>
      <c r="I19" s="765"/>
      <c r="J19" s="765"/>
      <c r="K19" s="766"/>
    </row>
    <row r="20" spans="1:12" ht="45" customHeight="1" x14ac:dyDescent="0.25">
      <c r="A20" s="128" t="s">
        <v>490</v>
      </c>
      <c r="B20" s="364">
        <v>2.2700000000000001E-2</v>
      </c>
      <c r="C20" s="365">
        <v>1</v>
      </c>
      <c r="D20" s="366"/>
      <c r="E20" s="365"/>
      <c r="F20" s="364">
        <v>4.8000000000000001E-2</v>
      </c>
      <c r="G20" s="365">
        <v>6</v>
      </c>
      <c r="H20" s="360"/>
      <c r="I20" s="361"/>
      <c r="J20" s="362">
        <v>4.1399999999999999E-2</v>
      </c>
      <c r="K20" s="363">
        <v>7</v>
      </c>
    </row>
    <row r="21" spans="1:12" ht="51.75" customHeight="1" thickBot="1" x14ac:dyDescent="0.3">
      <c r="A21" s="578" t="s">
        <v>489</v>
      </c>
      <c r="B21" s="367"/>
      <c r="C21" s="368"/>
      <c r="D21" s="367"/>
      <c r="E21" s="368"/>
      <c r="F21" s="367"/>
      <c r="G21" s="368"/>
      <c r="H21" s="369"/>
      <c r="I21" s="370"/>
      <c r="J21" s="371">
        <f>H21</f>
        <v>0</v>
      </c>
      <c r="K21" s="372">
        <f>I21</f>
        <v>0</v>
      </c>
    </row>
    <row r="22" spans="1:12" x14ac:dyDescent="0.25">
      <c r="A22" s="96" t="s">
        <v>638</v>
      </c>
      <c r="B22" s="622"/>
      <c r="C22" s="623"/>
      <c r="D22" s="623"/>
      <c r="E22" s="623"/>
      <c r="F22" s="623"/>
      <c r="G22" s="623"/>
      <c r="H22" s="623"/>
      <c r="I22" s="623"/>
      <c r="J22" s="623"/>
      <c r="K22" s="624"/>
    </row>
    <row r="23" spans="1:12" ht="45" customHeight="1" x14ac:dyDescent="0.25">
      <c r="A23" s="128" t="s">
        <v>490</v>
      </c>
      <c r="B23" s="356"/>
      <c r="C23" s="357"/>
      <c r="D23" s="356"/>
      <c r="E23" s="357"/>
      <c r="F23" s="356">
        <v>0.2</v>
      </c>
      <c r="G23" s="357">
        <v>2</v>
      </c>
      <c r="H23" s="356"/>
      <c r="I23" s="357"/>
      <c r="J23" s="358">
        <v>0.2</v>
      </c>
      <c r="K23" s="359">
        <v>2</v>
      </c>
    </row>
    <row r="24" spans="1:12" ht="51.75" customHeight="1" thickBot="1" x14ac:dyDescent="0.3">
      <c r="A24" s="578" t="s">
        <v>489</v>
      </c>
      <c r="B24" s="367"/>
      <c r="C24" s="368"/>
      <c r="D24" s="367"/>
      <c r="E24" s="368"/>
      <c r="F24" s="367"/>
      <c r="G24" s="368"/>
      <c r="H24" s="369"/>
      <c r="I24" s="370"/>
      <c r="J24" s="371">
        <f>H24</f>
        <v>0</v>
      </c>
      <c r="K24" s="372">
        <f>I24</f>
        <v>0</v>
      </c>
    </row>
    <row r="25" spans="1:12" x14ac:dyDescent="0.25">
      <c r="A25" s="96" t="s">
        <v>627</v>
      </c>
      <c r="B25" s="622"/>
      <c r="C25" s="623"/>
      <c r="D25" s="623"/>
      <c r="E25" s="623"/>
      <c r="F25" s="623"/>
      <c r="G25" s="623"/>
      <c r="H25" s="623"/>
      <c r="I25" s="623"/>
      <c r="J25" s="623"/>
      <c r="K25" s="624"/>
    </row>
    <row r="26" spans="1:12" ht="45" customHeight="1" x14ac:dyDescent="0.25">
      <c r="A26" s="131" t="s">
        <v>490</v>
      </c>
      <c r="B26" s="376">
        <v>0.1386</v>
      </c>
      <c r="C26" s="377">
        <v>219</v>
      </c>
      <c r="D26" s="376"/>
      <c r="E26" s="377"/>
      <c r="F26" s="376">
        <v>0.29220000000000002</v>
      </c>
      <c r="G26" s="377">
        <v>428</v>
      </c>
      <c r="H26" s="378"/>
      <c r="I26" s="379"/>
      <c r="J26" s="380">
        <v>0.21249999999999999</v>
      </c>
      <c r="K26" s="381">
        <v>647</v>
      </c>
    </row>
    <row r="27" spans="1:12" ht="51.75" customHeight="1" thickBot="1" x14ac:dyDescent="0.3">
      <c r="A27" s="583" t="s">
        <v>489</v>
      </c>
      <c r="B27" s="584"/>
      <c r="C27" s="585"/>
      <c r="D27" s="584"/>
      <c r="E27" s="585"/>
      <c r="F27" s="584"/>
      <c r="G27" s="585"/>
      <c r="H27" s="586">
        <v>9.3799999999999994E-2</v>
      </c>
      <c r="I27" s="587">
        <v>3</v>
      </c>
      <c r="J27" s="588">
        <v>9.3799999999999994E-2</v>
      </c>
      <c r="K27" s="589">
        <v>3</v>
      </c>
      <c r="L27" t="s">
        <v>642</v>
      </c>
    </row>
    <row r="28" spans="1:12" ht="15.75" thickBot="1" x14ac:dyDescent="0.3">
      <c r="A28" s="590" t="s">
        <v>627</v>
      </c>
      <c r="B28" s="591">
        <f>B26</f>
        <v>0.1386</v>
      </c>
      <c r="C28" s="592">
        <f>SUM(C5,C8,C11,C14,C17,C20,C23)</f>
        <v>219</v>
      </c>
      <c r="D28" s="591">
        <f>D26</f>
        <v>0</v>
      </c>
      <c r="E28" s="592">
        <f>SUM(E5,E8,E11,E14,E17,E20,E23)</f>
        <v>0</v>
      </c>
      <c r="F28" s="591">
        <f>F26</f>
        <v>0.29220000000000002</v>
      </c>
      <c r="G28" s="592">
        <f>SUM(G5,G8,G11,G14,G17,G20,G23)</f>
        <v>428</v>
      </c>
      <c r="H28" s="591">
        <v>9.3799999999999994E-2</v>
      </c>
      <c r="I28" s="592">
        <v>3</v>
      </c>
      <c r="J28" s="593">
        <v>0.2112</v>
      </c>
      <c r="K28" s="594">
        <v>650</v>
      </c>
    </row>
    <row r="30" spans="1:12" x14ac:dyDescent="0.25">
      <c r="A30" s="656" t="s">
        <v>140</v>
      </c>
      <c r="B30" s="656"/>
      <c r="C30" s="656"/>
      <c r="D30" s="656"/>
      <c r="E30" s="656"/>
      <c r="F30" s="656"/>
      <c r="G30" s="656"/>
      <c r="H30" s="656"/>
      <c r="I30" s="656"/>
      <c r="J30" s="656"/>
      <c r="K30" s="63"/>
    </row>
    <row r="31" spans="1:12" s="54" customFormat="1" ht="30" customHeight="1" x14ac:dyDescent="0.25">
      <c r="A31" s="662" t="s">
        <v>459</v>
      </c>
      <c r="B31" s="662"/>
      <c r="C31" s="662"/>
      <c r="D31" s="662"/>
      <c r="E31" s="662"/>
      <c r="F31" s="662"/>
      <c r="G31" s="662"/>
      <c r="H31" s="662"/>
      <c r="I31" s="662"/>
      <c r="J31" s="662"/>
      <c r="K31" s="64"/>
    </row>
  </sheetData>
  <mergeCells count="17">
    <mergeCell ref="B4:K4"/>
    <mergeCell ref="B7:K7"/>
    <mergeCell ref="B10:K10"/>
    <mergeCell ref="B13:K13"/>
    <mergeCell ref="B16:K16"/>
    <mergeCell ref="J2:K2"/>
    <mergeCell ref="A1:K1"/>
    <mergeCell ref="B2:C2"/>
    <mergeCell ref="D2:E2"/>
    <mergeCell ref="F2:G2"/>
    <mergeCell ref="H2:I2"/>
    <mergeCell ref="A2:A3"/>
    <mergeCell ref="B19:K19"/>
    <mergeCell ref="B22:K22"/>
    <mergeCell ref="B25:K25"/>
    <mergeCell ref="A30:J30"/>
    <mergeCell ref="A31:J31"/>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5"/>
  <sheetViews>
    <sheetView workbookViewId="0">
      <selection activeCell="B29" sqref="B29"/>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25.5" customHeight="1" x14ac:dyDescent="0.25">
      <c r="A1" s="657" t="s">
        <v>595</v>
      </c>
      <c r="B1" s="658"/>
      <c r="C1" s="658"/>
      <c r="D1" s="658"/>
      <c r="E1" s="659"/>
      <c r="G1" s="28"/>
    </row>
    <row r="2" spans="1:7" s="5" customFormat="1" ht="20.25" customHeight="1" x14ac:dyDescent="0.2">
      <c r="A2" s="617" t="s">
        <v>627</v>
      </c>
      <c r="B2" s="613" t="s">
        <v>105</v>
      </c>
      <c r="C2" s="714"/>
      <c r="D2" s="613" t="s">
        <v>456</v>
      </c>
      <c r="E2" s="775"/>
    </row>
    <row r="3" spans="1:7" s="5" customFormat="1" ht="20.25" customHeight="1" thickBot="1" x14ac:dyDescent="0.25">
      <c r="A3" s="618"/>
      <c r="B3" s="388" t="s">
        <v>584</v>
      </c>
      <c r="C3" s="388" t="s">
        <v>585</v>
      </c>
      <c r="D3" s="388" t="s">
        <v>584</v>
      </c>
      <c r="E3" s="389" t="s">
        <v>585</v>
      </c>
    </row>
    <row r="4" spans="1:7" s="6" customFormat="1" x14ac:dyDescent="0.2">
      <c r="A4" s="255" t="s">
        <v>628</v>
      </c>
      <c r="B4" s="385">
        <v>0</v>
      </c>
      <c r="C4" s="386">
        <v>1</v>
      </c>
      <c r="D4" s="386">
        <v>1</v>
      </c>
      <c r="E4" s="387">
        <v>0</v>
      </c>
    </row>
    <row r="5" spans="1:7" s="6" customFormat="1" x14ac:dyDescent="0.2">
      <c r="A5" s="396" t="s">
        <v>629</v>
      </c>
      <c r="B5" s="383">
        <v>1</v>
      </c>
      <c r="C5" s="384">
        <v>1</v>
      </c>
      <c r="D5" s="384">
        <v>2</v>
      </c>
      <c r="E5" s="382">
        <v>2</v>
      </c>
    </row>
    <row r="6" spans="1:7" s="6" customFormat="1" x14ac:dyDescent="0.2">
      <c r="A6" s="396" t="s">
        <v>630</v>
      </c>
      <c r="B6" s="383">
        <v>1</v>
      </c>
      <c r="C6" s="384">
        <v>1</v>
      </c>
      <c r="D6" s="384">
        <v>2</v>
      </c>
      <c r="E6" s="382">
        <v>1</v>
      </c>
    </row>
    <row r="7" spans="1:7" s="6" customFormat="1" x14ac:dyDescent="0.2">
      <c r="A7" s="396" t="s">
        <v>631</v>
      </c>
      <c r="B7" s="383">
        <v>8</v>
      </c>
      <c r="C7" s="384">
        <v>0</v>
      </c>
      <c r="D7" s="384">
        <v>8</v>
      </c>
      <c r="E7" s="382">
        <v>0</v>
      </c>
    </row>
    <row r="8" spans="1:7" s="6" customFormat="1" x14ac:dyDescent="0.2">
      <c r="A8" s="396" t="s">
        <v>632</v>
      </c>
      <c r="B8" s="383">
        <v>2</v>
      </c>
      <c r="C8" s="384">
        <v>0</v>
      </c>
      <c r="D8" s="384">
        <v>2</v>
      </c>
      <c r="E8" s="382">
        <v>1</v>
      </c>
    </row>
    <row r="9" spans="1:7" s="6" customFormat="1" x14ac:dyDescent="0.2">
      <c r="A9" s="396" t="s">
        <v>633</v>
      </c>
      <c r="B9" s="383">
        <v>0</v>
      </c>
      <c r="C9" s="384">
        <v>0</v>
      </c>
      <c r="D9" s="384">
        <v>1</v>
      </c>
      <c r="E9" s="382">
        <v>0</v>
      </c>
    </row>
    <row r="10" spans="1:7" s="6" customFormat="1" ht="13.5" thickBot="1" x14ac:dyDescent="0.25">
      <c r="A10" s="397" t="s">
        <v>86</v>
      </c>
      <c r="B10" s="393">
        <v>0</v>
      </c>
      <c r="C10" s="394">
        <v>0</v>
      </c>
      <c r="D10" s="394">
        <v>0</v>
      </c>
      <c r="E10" s="395">
        <v>0</v>
      </c>
    </row>
    <row r="11" spans="1:7" ht="13.5" customHeight="1" thickBot="1" x14ac:dyDescent="0.25">
      <c r="A11" s="390" t="s">
        <v>4</v>
      </c>
      <c r="B11" s="391">
        <f>SUM(B4:B10)</f>
        <v>12</v>
      </c>
      <c r="C11" s="391">
        <f>SUM(C4:C10)</f>
        <v>3</v>
      </c>
      <c r="D11" s="391">
        <f>SUM(D4:D10)</f>
        <v>16</v>
      </c>
      <c r="E11" s="392">
        <f>SUM(E4:E10)</f>
        <v>4</v>
      </c>
    </row>
    <row r="12" spans="1:7" ht="12.75" customHeight="1" x14ac:dyDescent="0.2">
      <c r="A12" s="77"/>
      <c r="B12" s="77"/>
      <c r="C12" s="77"/>
      <c r="D12" s="77"/>
      <c r="E12" s="77"/>
    </row>
    <row r="13" spans="1:7" x14ac:dyDescent="0.2">
      <c r="A13" s="76" t="s">
        <v>138</v>
      </c>
      <c r="B13" s="42"/>
      <c r="C13" s="42"/>
      <c r="D13" s="42"/>
      <c r="E13" s="42"/>
    </row>
    <row r="14" spans="1:7" ht="53.25" customHeight="1" x14ac:dyDescent="0.2">
      <c r="A14" s="664" t="s">
        <v>457</v>
      </c>
      <c r="B14" s="664"/>
      <c r="C14" s="664"/>
      <c r="D14" s="664"/>
      <c r="E14" s="664"/>
    </row>
    <row r="15" spans="1:7" ht="25.5" customHeight="1" x14ac:dyDescent="0.2">
      <c r="A15" s="664" t="s">
        <v>589</v>
      </c>
      <c r="B15" s="664"/>
      <c r="C15" s="664"/>
      <c r="D15" s="664"/>
      <c r="E15" s="664"/>
    </row>
  </sheetData>
  <mergeCells count="6">
    <mergeCell ref="A15:E15"/>
    <mergeCell ref="A1:E1"/>
    <mergeCell ref="A14:E14"/>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M22"/>
  <sheetViews>
    <sheetView zoomScaleNormal="100" workbookViewId="0">
      <selection activeCell="C34" sqref="C34"/>
    </sheetView>
  </sheetViews>
  <sheetFormatPr defaultColWidth="9.140625" defaultRowHeight="12.75" x14ac:dyDescent="0.2"/>
  <cols>
    <col min="1" max="1" width="27.7109375" style="2" customWidth="1"/>
    <col min="2" max="2" width="19.140625" style="7" customWidth="1"/>
    <col min="3" max="3" width="22.28515625" style="7" customWidth="1"/>
    <col min="4" max="4" width="19.28515625" style="7" customWidth="1"/>
    <col min="5" max="5" width="19.140625" style="7" customWidth="1"/>
    <col min="6" max="6" width="22.28515625" style="7" customWidth="1"/>
    <col min="7" max="7" width="19.28515625" style="1" customWidth="1"/>
    <col min="8" max="16384" width="9.140625" style="1"/>
  </cols>
  <sheetData>
    <row r="1" spans="1:13" ht="25.5" customHeight="1" x14ac:dyDescent="0.2">
      <c r="A1" s="753" t="s">
        <v>569</v>
      </c>
      <c r="B1" s="776"/>
      <c r="C1" s="776"/>
      <c r="D1" s="776"/>
      <c r="E1" s="776"/>
      <c r="F1" s="776"/>
      <c r="G1" s="777"/>
    </row>
    <row r="2" spans="1:13" s="5" customFormat="1" ht="30" customHeight="1" x14ac:dyDescent="0.2">
      <c r="A2" s="649" t="s">
        <v>627</v>
      </c>
      <c r="B2" s="778" t="s">
        <v>108</v>
      </c>
      <c r="C2" s="778"/>
      <c r="D2" s="778"/>
      <c r="E2" s="778" t="s">
        <v>109</v>
      </c>
      <c r="F2" s="778"/>
      <c r="G2" s="779"/>
      <c r="H2" s="1"/>
      <c r="I2" s="1"/>
      <c r="J2" s="1"/>
      <c r="K2" s="1"/>
      <c r="L2" s="1"/>
      <c r="M2" s="27"/>
    </row>
    <row r="3" spans="1:13" s="5" customFormat="1" ht="35.25" customHeight="1" thickBot="1" x14ac:dyDescent="0.25">
      <c r="A3" s="650"/>
      <c r="B3" s="398" t="s">
        <v>106</v>
      </c>
      <c r="C3" s="398" t="s">
        <v>107</v>
      </c>
      <c r="D3" s="198" t="s">
        <v>570</v>
      </c>
      <c r="E3" s="399" t="s">
        <v>106</v>
      </c>
      <c r="F3" s="399" t="s">
        <v>107</v>
      </c>
      <c r="G3" s="389" t="s">
        <v>570</v>
      </c>
      <c r="H3" s="1"/>
      <c r="I3" s="1"/>
      <c r="J3" s="1"/>
      <c r="K3" s="1"/>
      <c r="L3" s="1"/>
      <c r="M3" s="27"/>
    </row>
    <row r="4" spans="1:13" s="6" customFormat="1" ht="12.75" customHeight="1" x14ac:dyDescent="0.2">
      <c r="A4" s="96" t="s">
        <v>628</v>
      </c>
      <c r="B4" s="97">
        <v>57</v>
      </c>
      <c r="C4" s="97">
        <v>25</v>
      </c>
      <c r="D4" s="97">
        <v>10</v>
      </c>
      <c r="E4" s="97">
        <v>40</v>
      </c>
      <c r="F4" s="97">
        <v>8</v>
      </c>
      <c r="G4" s="98">
        <v>34</v>
      </c>
      <c r="H4" s="1"/>
      <c r="I4" s="1"/>
      <c r="J4" s="1"/>
      <c r="K4" s="1"/>
      <c r="L4" s="1"/>
    </row>
    <row r="5" spans="1:13" s="6" customFormat="1" ht="12.75" customHeight="1" thickBot="1" x14ac:dyDescent="0.25">
      <c r="A5" s="400" t="s">
        <v>94</v>
      </c>
      <c r="B5" s="401">
        <v>13</v>
      </c>
      <c r="C5" s="401">
        <v>6</v>
      </c>
      <c r="D5" s="401">
        <v>8</v>
      </c>
      <c r="E5" s="401">
        <v>10</v>
      </c>
      <c r="F5" s="401">
        <v>4</v>
      </c>
      <c r="G5" s="402">
        <v>20</v>
      </c>
      <c r="H5" s="1"/>
      <c r="I5" s="1"/>
      <c r="J5" s="1"/>
      <c r="K5" s="1"/>
      <c r="L5" s="1"/>
    </row>
    <row r="6" spans="1:13" s="6" customFormat="1" ht="12.75" customHeight="1" x14ac:dyDescent="0.2">
      <c r="A6" s="99" t="s">
        <v>629</v>
      </c>
      <c r="B6" s="100">
        <v>34</v>
      </c>
      <c r="C6" s="101">
        <v>0</v>
      </c>
      <c r="D6" s="100">
        <v>0</v>
      </c>
      <c r="E6" s="100">
        <v>1</v>
      </c>
      <c r="F6" s="100">
        <v>0</v>
      </c>
      <c r="G6" s="102">
        <v>77</v>
      </c>
      <c r="H6" s="1"/>
      <c r="I6" s="1"/>
      <c r="J6" s="1"/>
      <c r="K6" s="1"/>
      <c r="L6" s="1"/>
    </row>
    <row r="7" spans="1:13" s="6" customFormat="1" ht="12.75" customHeight="1" thickBot="1" x14ac:dyDescent="0.25">
      <c r="A7" s="103" t="s">
        <v>94</v>
      </c>
      <c r="B7" s="403">
        <v>11</v>
      </c>
      <c r="C7" s="403">
        <v>0</v>
      </c>
      <c r="D7" s="403">
        <v>0</v>
      </c>
      <c r="E7" s="403">
        <v>0</v>
      </c>
      <c r="F7" s="404">
        <v>0</v>
      </c>
      <c r="G7" s="405">
        <v>36</v>
      </c>
      <c r="H7" s="1"/>
      <c r="I7" s="1"/>
      <c r="J7" s="1"/>
      <c r="K7" s="1"/>
      <c r="L7" s="1"/>
    </row>
    <row r="8" spans="1:13" s="6" customFormat="1" ht="12.75" customHeight="1" x14ac:dyDescent="0.2">
      <c r="A8" s="96" t="s">
        <v>630</v>
      </c>
      <c r="B8" s="100">
        <v>20</v>
      </c>
      <c r="C8" s="100">
        <v>6</v>
      </c>
      <c r="D8" s="100">
        <v>5</v>
      </c>
      <c r="E8" s="100">
        <v>147</v>
      </c>
      <c r="F8" s="100"/>
      <c r="G8" s="104">
        <v>5</v>
      </c>
      <c r="H8" s="1"/>
      <c r="I8" s="1"/>
      <c r="J8" s="1"/>
      <c r="K8" s="1"/>
      <c r="L8" s="1"/>
    </row>
    <row r="9" spans="1:13" s="6" customFormat="1" ht="12.75" customHeight="1" thickBot="1" x14ac:dyDescent="0.25">
      <c r="A9" s="103" t="s">
        <v>94</v>
      </c>
      <c r="B9" s="403">
        <v>5</v>
      </c>
      <c r="C9" s="403">
        <v>3</v>
      </c>
      <c r="D9" s="403"/>
      <c r="E9" s="403"/>
      <c r="F9" s="403"/>
      <c r="G9" s="405"/>
      <c r="H9" s="1"/>
      <c r="I9" s="1"/>
      <c r="J9" s="1"/>
      <c r="K9" s="1"/>
      <c r="L9" s="1"/>
    </row>
    <row r="10" spans="1:13" s="6" customFormat="1" ht="12.75" customHeight="1" x14ac:dyDescent="0.2">
      <c r="A10" s="96" t="s">
        <v>631</v>
      </c>
      <c r="B10" s="105">
        <v>94</v>
      </c>
      <c r="C10" s="105">
        <v>37</v>
      </c>
      <c r="D10" s="105">
        <v>5</v>
      </c>
      <c r="E10" s="105">
        <v>63</v>
      </c>
      <c r="F10" s="105">
        <v>2</v>
      </c>
      <c r="G10" s="106">
        <v>10</v>
      </c>
      <c r="H10" s="1"/>
      <c r="I10" s="1"/>
      <c r="J10" s="1"/>
      <c r="K10" s="1"/>
      <c r="L10" s="1"/>
    </row>
    <row r="11" spans="1:13" s="6" customFormat="1" ht="12.75" customHeight="1" thickBot="1" x14ac:dyDescent="0.25">
      <c r="A11" s="103" t="s">
        <v>94</v>
      </c>
      <c r="B11" s="403">
        <v>18</v>
      </c>
      <c r="C11" s="403">
        <v>8</v>
      </c>
      <c r="D11" s="403"/>
      <c r="E11" s="403">
        <v>7</v>
      </c>
      <c r="F11" s="403"/>
      <c r="G11" s="405">
        <v>2</v>
      </c>
      <c r="H11" s="1"/>
      <c r="I11" s="1"/>
      <c r="J11" s="1"/>
      <c r="K11" s="1"/>
      <c r="L11" s="1"/>
    </row>
    <row r="12" spans="1:13" s="6" customFormat="1" ht="12.75" customHeight="1" x14ac:dyDescent="0.2">
      <c r="A12" s="96" t="s">
        <v>632</v>
      </c>
      <c r="B12" s="100">
        <v>6</v>
      </c>
      <c r="C12" s="100">
        <v>2</v>
      </c>
      <c r="D12" s="100">
        <v>1</v>
      </c>
      <c r="E12" s="100">
        <v>1</v>
      </c>
      <c r="F12" s="100">
        <v>1</v>
      </c>
      <c r="G12" s="104">
        <v>0</v>
      </c>
      <c r="H12" s="1"/>
      <c r="I12" s="1"/>
      <c r="J12" s="1"/>
      <c r="K12" s="1"/>
      <c r="L12" s="1"/>
    </row>
    <row r="13" spans="1:13" s="6" customFormat="1" ht="12.75" customHeight="1" thickBot="1" x14ac:dyDescent="0.25">
      <c r="A13" s="103" t="s">
        <v>94</v>
      </c>
      <c r="B13" s="403">
        <v>1</v>
      </c>
      <c r="C13" s="403">
        <v>0</v>
      </c>
      <c r="D13" s="403">
        <v>0</v>
      </c>
      <c r="E13" s="403">
        <v>0</v>
      </c>
      <c r="F13" s="403">
        <v>0</v>
      </c>
      <c r="G13" s="405">
        <v>0</v>
      </c>
      <c r="H13" s="1"/>
      <c r="I13" s="1"/>
      <c r="J13" s="1"/>
      <c r="K13" s="1"/>
      <c r="L13" s="1"/>
    </row>
    <row r="14" spans="1:13" s="6" customFormat="1" ht="12.75" customHeight="1" x14ac:dyDescent="0.2">
      <c r="A14" s="96" t="s">
        <v>633</v>
      </c>
      <c r="B14" s="100">
        <v>7</v>
      </c>
      <c r="C14" s="100">
        <v>0</v>
      </c>
      <c r="D14" s="100">
        <v>0</v>
      </c>
      <c r="E14" s="100">
        <v>2</v>
      </c>
      <c r="F14" s="100">
        <v>0</v>
      </c>
      <c r="G14" s="104">
        <v>144</v>
      </c>
      <c r="H14" s="1"/>
      <c r="I14" s="1"/>
      <c r="J14" s="1"/>
      <c r="K14" s="1"/>
      <c r="L14" s="1"/>
    </row>
    <row r="15" spans="1:13" s="6" customFormat="1" ht="12.75" customHeight="1" thickBot="1" x14ac:dyDescent="0.25">
      <c r="A15" s="103" t="s">
        <v>94</v>
      </c>
      <c r="B15" s="403">
        <v>2</v>
      </c>
      <c r="C15" s="403">
        <v>0</v>
      </c>
      <c r="D15" s="403">
        <v>0</v>
      </c>
      <c r="E15" s="403">
        <v>0</v>
      </c>
      <c r="F15" s="403">
        <v>0</v>
      </c>
      <c r="G15" s="405">
        <v>72</v>
      </c>
      <c r="H15" s="1"/>
      <c r="I15" s="1"/>
      <c r="J15" s="1"/>
      <c r="K15" s="1"/>
      <c r="L15" s="1"/>
    </row>
    <row r="16" spans="1:13" ht="12.75" customHeight="1" x14ac:dyDescent="0.2">
      <c r="A16" s="107" t="s">
        <v>4</v>
      </c>
      <c r="B16" s="108">
        <f>SUM(B4,B6,B8,B10,B12,B14)</f>
        <v>218</v>
      </c>
      <c r="C16" s="108">
        <f t="shared" ref="C16:G17" si="0">SUM(C4,C6,C8,C10,C12,C14)</f>
        <v>70</v>
      </c>
      <c r="D16" s="108">
        <f t="shared" si="0"/>
        <v>21</v>
      </c>
      <c r="E16" s="108">
        <f t="shared" si="0"/>
        <v>254</v>
      </c>
      <c r="F16" s="108">
        <f t="shared" si="0"/>
        <v>11</v>
      </c>
      <c r="G16" s="113">
        <f t="shared" si="0"/>
        <v>270</v>
      </c>
    </row>
    <row r="17" spans="1:7" ht="12.75" customHeight="1" thickBot="1" x14ac:dyDescent="0.25">
      <c r="A17" s="103" t="s">
        <v>94</v>
      </c>
      <c r="B17" s="109">
        <f>SUM(B5,B7,B9,B11,B13,B15)</f>
        <v>50</v>
      </c>
      <c r="C17" s="109">
        <f t="shared" si="0"/>
        <v>17</v>
      </c>
      <c r="D17" s="109">
        <f t="shared" si="0"/>
        <v>8</v>
      </c>
      <c r="E17" s="109">
        <f t="shared" si="0"/>
        <v>17</v>
      </c>
      <c r="F17" s="109">
        <f t="shared" si="0"/>
        <v>4</v>
      </c>
      <c r="G17" s="110">
        <f t="shared" si="0"/>
        <v>130</v>
      </c>
    </row>
    <row r="19" spans="1:7" s="111" customFormat="1" ht="30" customHeight="1" x14ac:dyDescent="0.2">
      <c r="A19" s="664" t="s">
        <v>146</v>
      </c>
      <c r="B19" s="664"/>
      <c r="C19" s="664"/>
      <c r="D19" s="664"/>
      <c r="E19" s="664"/>
      <c r="F19" s="664"/>
      <c r="G19" s="664"/>
    </row>
    <row r="20" spans="1:7" s="111" customFormat="1" ht="15" customHeight="1" x14ac:dyDescent="0.2">
      <c r="A20" s="651" t="s">
        <v>125</v>
      </c>
      <c r="B20" s="651"/>
      <c r="C20" s="651"/>
      <c r="D20" s="651"/>
      <c r="E20" s="651"/>
      <c r="F20" s="651"/>
      <c r="G20" s="651"/>
    </row>
    <row r="21" spans="1:7" s="111" customFormat="1" ht="15" customHeight="1" x14ac:dyDescent="0.2">
      <c r="A21" s="651" t="s">
        <v>148</v>
      </c>
      <c r="B21" s="651"/>
      <c r="C21" s="651"/>
      <c r="D21" s="651"/>
      <c r="E21" s="651"/>
      <c r="F21" s="651"/>
      <c r="G21" s="651"/>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18"/>
  <sheetViews>
    <sheetView workbookViewId="0">
      <selection activeCell="A34" sqref="A34"/>
    </sheetView>
  </sheetViews>
  <sheetFormatPr defaultColWidth="9.140625" defaultRowHeight="12.75" x14ac:dyDescent="0.2"/>
  <cols>
    <col min="1" max="1" width="40.7109375" style="2" customWidth="1"/>
    <col min="2" max="2" width="17.7109375" style="7" customWidth="1"/>
    <col min="3" max="7" width="10" style="7" customWidth="1"/>
    <col min="8" max="8" width="10" style="1" customWidth="1"/>
    <col min="9" max="16384" width="9.140625" style="1"/>
  </cols>
  <sheetData>
    <row r="1" spans="1:8" ht="39.75" customHeight="1" x14ac:dyDescent="0.2">
      <c r="A1" s="753" t="s">
        <v>477</v>
      </c>
      <c r="B1" s="776"/>
      <c r="C1" s="780"/>
      <c r="D1" s="780"/>
      <c r="E1" s="780"/>
      <c r="F1" s="780"/>
      <c r="G1" s="780"/>
      <c r="H1" s="777"/>
    </row>
    <row r="2" spans="1:8" s="5" customFormat="1" ht="12.75" customHeight="1" x14ac:dyDescent="0.2">
      <c r="A2" s="649" t="s">
        <v>627</v>
      </c>
      <c r="B2" s="781" t="s">
        <v>478</v>
      </c>
      <c r="C2" s="705" t="s">
        <v>469</v>
      </c>
      <c r="D2" s="784"/>
      <c r="E2" s="784"/>
      <c r="F2" s="784"/>
      <c r="G2" s="784"/>
      <c r="H2" s="785"/>
    </row>
    <row r="3" spans="1:8" s="5" customFormat="1" ht="12.75" customHeight="1" x14ac:dyDescent="0.2">
      <c r="A3" s="696"/>
      <c r="B3" s="782"/>
      <c r="C3" s="613" t="s">
        <v>0</v>
      </c>
      <c r="D3" s="714"/>
      <c r="E3" s="613" t="s">
        <v>2</v>
      </c>
      <c r="F3" s="714"/>
      <c r="G3" s="613" t="s">
        <v>1</v>
      </c>
      <c r="H3" s="775"/>
    </row>
    <row r="4" spans="1:8" s="5" customFormat="1" ht="39" customHeight="1" thickBot="1" x14ac:dyDescent="0.25">
      <c r="A4" s="650"/>
      <c r="B4" s="783"/>
      <c r="C4" s="114" t="s">
        <v>576</v>
      </c>
      <c r="D4" s="114" t="s">
        <v>577</v>
      </c>
      <c r="E4" s="114" t="s">
        <v>576</v>
      </c>
      <c r="F4" s="114" t="s">
        <v>577</v>
      </c>
      <c r="G4" s="114" t="s">
        <v>576</v>
      </c>
      <c r="H4" s="115" t="s">
        <v>577</v>
      </c>
    </row>
    <row r="5" spans="1:8" s="119" customFormat="1" ht="12.75" customHeight="1" x14ac:dyDescent="0.25">
      <c r="A5" s="255" t="s">
        <v>628</v>
      </c>
      <c r="B5" s="116"/>
      <c r="C5" s="117"/>
      <c r="D5" s="117"/>
      <c r="E5" s="117"/>
      <c r="F5" s="117"/>
      <c r="G5" s="117"/>
      <c r="H5" s="118"/>
    </row>
    <row r="6" spans="1:8" s="119" customFormat="1" ht="12.75" customHeight="1" x14ac:dyDescent="0.25">
      <c r="A6" s="396" t="s">
        <v>629</v>
      </c>
      <c r="B6" s="120">
        <v>2</v>
      </c>
      <c r="C6" s="121">
        <v>2</v>
      </c>
      <c r="D6" s="121"/>
      <c r="E6" s="121"/>
      <c r="F6" s="121"/>
      <c r="G6" s="121"/>
      <c r="H6" s="122"/>
    </row>
    <row r="7" spans="1:8" s="119" customFormat="1" ht="12.75" customHeight="1" x14ac:dyDescent="0.25">
      <c r="A7" s="396" t="s">
        <v>630</v>
      </c>
      <c r="B7" s="120"/>
      <c r="C7" s="121"/>
      <c r="D7" s="121"/>
      <c r="E7" s="121"/>
      <c r="F7" s="121"/>
      <c r="G7" s="121"/>
      <c r="H7" s="122"/>
    </row>
    <row r="8" spans="1:8" s="119" customFormat="1" ht="12.75" customHeight="1" x14ac:dyDescent="0.25">
      <c r="A8" s="396" t="s">
        <v>631</v>
      </c>
      <c r="B8" s="120">
        <v>5</v>
      </c>
      <c r="C8" s="121"/>
      <c r="D8" s="121">
        <v>195</v>
      </c>
      <c r="E8" s="121"/>
      <c r="F8" s="121"/>
      <c r="G8" s="121">
        <v>11</v>
      </c>
      <c r="H8" s="122">
        <v>117</v>
      </c>
    </row>
    <row r="9" spans="1:8" s="119" customFormat="1" ht="12.75" customHeight="1" x14ac:dyDescent="0.25">
      <c r="A9" s="396" t="s">
        <v>632</v>
      </c>
      <c r="B9" s="120"/>
      <c r="C9" s="121"/>
      <c r="D9" s="121"/>
      <c r="E9" s="121"/>
      <c r="F9" s="121"/>
      <c r="G9" s="121"/>
      <c r="H9" s="122"/>
    </row>
    <row r="10" spans="1:8" s="119" customFormat="1" ht="12.75" customHeight="1" thickBot="1" x14ac:dyDescent="0.3">
      <c r="A10" s="397" t="s">
        <v>633</v>
      </c>
      <c r="B10" s="406"/>
      <c r="C10" s="407"/>
      <c r="D10" s="407"/>
      <c r="E10" s="407"/>
      <c r="F10" s="407"/>
      <c r="G10" s="407"/>
      <c r="H10" s="408"/>
    </row>
    <row r="11" spans="1:8" s="119" customFormat="1" ht="13.5" customHeight="1" thickBot="1" x14ac:dyDescent="0.3">
      <c r="A11" s="156" t="s">
        <v>4</v>
      </c>
      <c r="B11" s="547">
        <f>SUM(B5:B10)</f>
        <v>7</v>
      </c>
      <c r="C11" s="547">
        <f t="shared" ref="C11:H11" si="0">SUM(C5:C10)</f>
        <v>2</v>
      </c>
      <c r="D11" s="547">
        <f t="shared" si="0"/>
        <v>195</v>
      </c>
      <c r="E11" s="547">
        <f t="shared" si="0"/>
        <v>0</v>
      </c>
      <c r="F11" s="547">
        <f t="shared" si="0"/>
        <v>0</v>
      </c>
      <c r="G11" s="547">
        <f t="shared" si="0"/>
        <v>11</v>
      </c>
      <c r="H11" s="548">
        <f t="shared" si="0"/>
        <v>117</v>
      </c>
    </row>
    <row r="13" spans="1:8" ht="12.75" customHeight="1" x14ac:dyDescent="0.2">
      <c r="A13" s="700" t="s">
        <v>73</v>
      </c>
      <c r="B13" s="700"/>
      <c r="C13" s="700"/>
      <c r="D13" s="700"/>
      <c r="E13" s="700"/>
      <c r="F13" s="700"/>
      <c r="G13" s="700"/>
      <c r="H13" s="700"/>
    </row>
    <row r="14" spans="1:8" ht="12.75" customHeight="1" x14ac:dyDescent="0.2">
      <c r="A14" s="662" t="s">
        <v>83</v>
      </c>
      <c r="B14" s="662"/>
      <c r="C14" s="662"/>
      <c r="D14" s="662"/>
      <c r="E14" s="662"/>
      <c r="F14" s="662"/>
      <c r="G14" s="662"/>
      <c r="H14" s="662"/>
    </row>
    <row r="15" spans="1:8" ht="25.5" customHeight="1" x14ac:dyDescent="0.2">
      <c r="A15" s="662" t="s">
        <v>149</v>
      </c>
      <c r="B15" s="662"/>
      <c r="C15" s="662"/>
      <c r="D15" s="662"/>
      <c r="E15" s="662"/>
      <c r="F15" s="662"/>
      <c r="G15" s="662"/>
      <c r="H15" s="662"/>
    </row>
    <row r="16" spans="1:8" ht="12.75" customHeight="1" x14ac:dyDescent="0.2">
      <c r="A16" s="700" t="s">
        <v>479</v>
      </c>
      <c r="B16" s="700"/>
      <c r="C16" s="700"/>
      <c r="D16" s="700"/>
      <c r="E16" s="700"/>
      <c r="F16" s="700"/>
      <c r="G16" s="700"/>
      <c r="H16" s="700"/>
    </row>
    <row r="17" spans="1:8" x14ac:dyDescent="0.2">
      <c r="A17" s="700"/>
      <c r="B17" s="700"/>
      <c r="C17" s="700"/>
      <c r="D17" s="700"/>
      <c r="E17" s="700"/>
      <c r="F17" s="700"/>
      <c r="G17" s="700"/>
      <c r="H17" s="700"/>
    </row>
    <row r="18" spans="1:8" x14ac:dyDescent="0.2">
      <c r="A18" s="37"/>
      <c r="B18" s="37"/>
      <c r="C18" s="37"/>
      <c r="D18" s="37"/>
      <c r="E18" s="37"/>
      <c r="F18" s="37"/>
      <c r="G18" s="37"/>
      <c r="H18" s="37"/>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F16" sqref="F16"/>
    </sheetView>
  </sheetViews>
  <sheetFormatPr defaultColWidth="9.140625" defaultRowHeight="12.75" x14ac:dyDescent="0.2"/>
  <cols>
    <col min="1" max="1" width="55.42578125" style="2" customWidth="1"/>
    <col min="2" max="2" width="17.140625" style="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25.5" customHeight="1" x14ac:dyDescent="0.2">
      <c r="A1" s="657" t="s">
        <v>497</v>
      </c>
      <c r="B1" s="788"/>
      <c r="C1" s="788"/>
      <c r="D1" s="788"/>
      <c r="E1" s="789"/>
      <c r="G1" s="741" t="s">
        <v>403</v>
      </c>
      <c r="H1" s="776"/>
      <c r="I1" s="776"/>
      <c r="J1" s="776"/>
      <c r="K1" s="777"/>
    </row>
    <row r="2" spans="1:11" ht="16.5" customHeight="1" thickBot="1" x14ac:dyDescent="0.25">
      <c r="A2" s="137" t="s">
        <v>627</v>
      </c>
      <c r="B2" s="790"/>
      <c r="C2" s="791"/>
      <c r="D2" s="791"/>
      <c r="E2" s="792"/>
      <c r="G2" s="794" t="s">
        <v>407</v>
      </c>
      <c r="H2" s="795"/>
      <c r="I2" s="795"/>
      <c r="J2" s="422" t="s">
        <v>404</v>
      </c>
      <c r="K2" s="423" t="s">
        <v>405</v>
      </c>
    </row>
    <row r="3" spans="1:11" ht="18" customHeight="1" x14ac:dyDescent="0.2">
      <c r="A3" s="534"/>
      <c r="B3" s="579" t="s">
        <v>87</v>
      </c>
      <c r="C3" s="579" t="s">
        <v>88</v>
      </c>
      <c r="D3" s="580" t="s">
        <v>398</v>
      </c>
      <c r="E3" s="171" t="s">
        <v>399</v>
      </c>
      <c r="G3" s="796"/>
      <c r="H3" s="797"/>
      <c r="I3" s="797"/>
      <c r="J3" s="213">
        <f>SUM(D9:D11)</f>
        <v>44</v>
      </c>
      <c r="K3" s="424">
        <f>SUM(E9:E11)</f>
        <v>12071694</v>
      </c>
    </row>
    <row r="4" spans="1:11" ht="16.5" customHeight="1" x14ac:dyDescent="0.2">
      <c r="A4" s="176" t="s">
        <v>132</v>
      </c>
      <c r="B4" s="413"/>
      <c r="C4" s="413"/>
      <c r="D4" s="412"/>
      <c r="E4" s="414"/>
      <c r="G4" s="796"/>
      <c r="H4" s="797"/>
      <c r="I4" s="797"/>
      <c r="J4" s="800" t="s">
        <v>406</v>
      </c>
      <c r="K4" s="801"/>
    </row>
    <row r="5" spans="1:11" ht="16.5" customHeight="1" thickBot="1" x14ac:dyDescent="0.25">
      <c r="A5" s="176" t="s">
        <v>133</v>
      </c>
      <c r="B5" s="12">
        <v>0</v>
      </c>
      <c r="C5" s="12">
        <v>0</v>
      </c>
      <c r="D5" s="415">
        <f>SUM(B5:C5)</f>
        <v>0</v>
      </c>
      <c r="E5" s="414"/>
      <c r="G5" s="798"/>
      <c r="H5" s="799"/>
      <c r="I5" s="799"/>
      <c r="J5" s="802">
        <f>K3/J3</f>
        <v>274356.68181818182</v>
      </c>
      <c r="K5" s="803"/>
    </row>
    <row r="6" spans="1:11" ht="16.5" customHeight="1" x14ac:dyDescent="0.2">
      <c r="A6" s="176" t="s">
        <v>134</v>
      </c>
      <c r="B6" s="12">
        <v>0</v>
      </c>
      <c r="C6" s="12">
        <v>0</v>
      </c>
      <c r="D6" s="412">
        <f>SUM(B6:C6)</f>
        <v>0</v>
      </c>
      <c r="E6" s="414"/>
    </row>
    <row r="7" spans="1:11" ht="16.5" customHeight="1" x14ac:dyDescent="0.2">
      <c r="A7" s="176" t="s">
        <v>135</v>
      </c>
      <c r="B7" s="12">
        <v>0</v>
      </c>
      <c r="C7" s="12">
        <v>0</v>
      </c>
      <c r="D7" s="412">
        <f>SUM(B7:C7)</f>
        <v>0</v>
      </c>
      <c r="E7" s="414"/>
    </row>
    <row r="8" spans="1:11" ht="16.5" customHeight="1" x14ac:dyDescent="0.2">
      <c r="A8" s="409" t="s">
        <v>401</v>
      </c>
      <c r="B8" s="416">
        <v>0</v>
      </c>
      <c r="C8" s="416">
        <v>0</v>
      </c>
      <c r="D8" s="417">
        <f>SUM(B8:C8)</f>
        <v>0</v>
      </c>
      <c r="E8" s="414"/>
    </row>
    <row r="9" spans="1:11" ht="16.5" customHeight="1" x14ac:dyDescent="0.2">
      <c r="A9" s="410" t="s">
        <v>400</v>
      </c>
      <c r="B9" s="416">
        <v>0</v>
      </c>
      <c r="C9" s="416">
        <v>0</v>
      </c>
      <c r="D9" s="417">
        <f>SUM(B9:C9)</f>
        <v>0</v>
      </c>
      <c r="E9" s="418"/>
    </row>
    <row r="10" spans="1:11" ht="16.5" customHeight="1" x14ac:dyDescent="0.2">
      <c r="A10" s="410" t="s">
        <v>402</v>
      </c>
      <c r="B10" s="413"/>
      <c r="C10" s="413"/>
      <c r="D10" s="417">
        <v>34</v>
      </c>
      <c r="E10" s="418">
        <v>9113247</v>
      </c>
    </row>
    <row r="11" spans="1:11" ht="16.5" customHeight="1" thickBot="1" x14ac:dyDescent="0.25">
      <c r="A11" s="411" t="s">
        <v>114</v>
      </c>
      <c r="B11" s="419"/>
      <c r="C11" s="419"/>
      <c r="D11" s="420">
        <v>10</v>
      </c>
      <c r="E11" s="421">
        <v>2958447</v>
      </c>
    </row>
    <row r="12" spans="1:11" ht="17.25" customHeight="1" x14ac:dyDescent="0.2">
      <c r="A12" s="33"/>
      <c r="B12" s="33"/>
      <c r="C12" s="33"/>
      <c r="D12" s="33"/>
      <c r="E12" s="33"/>
    </row>
    <row r="13" spans="1:11" ht="15.75" customHeight="1" x14ac:dyDescent="0.2">
      <c r="A13" s="787" t="s">
        <v>714</v>
      </c>
      <c r="B13" s="787"/>
      <c r="C13" s="787"/>
      <c r="D13" s="787"/>
      <c r="E13" s="787"/>
      <c r="F13" s="18"/>
    </row>
    <row r="14" spans="1:11" ht="15" customHeight="1" x14ac:dyDescent="0.2">
      <c r="A14" s="700" t="s">
        <v>715</v>
      </c>
      <c r="B14" s="700"/>
      <c r="C14" s="700"/>
      <c r="D14" s="700"/>
      <c r="E14" s="700"/>
      <c r="F14" s="18"/>
    </row>
    <row r="15" spans="1:11" ht="30" customHeight="1" x14ac:dyDescent="0.2">
      <c r="A15" s="730" t="s">
        <v>716</v>
      </c>
      <c r="B15" s="730"/>
      <c r="C15" s="730"/>
      <c r="D15" s="730"/>
      <c r="E15" s="730"/>
    </row>
    <row r="16" spans="1:11" ht="75" customHeight="1" x14ac:dyDescent="0.2">
      <c r="A16" s="793" t="s">
        <v>129</v>
      </c>
      <c r="B16" s="793"/>
      <c r="C16" s="793"/>
      <c r="D16" s="793"/>
      <c r="E16" s="793"/>
      <c r="F16" s="49"/>
      <c r="G16" s="49"/>
    </row>
    <row r="17" spans="1:7" ht="75" customHeight="1" x14ac:dyDescent="0.2">
      <c r="A17" s="786" t="s">
        <v>128</v>
      </c>
      <c r="B17" s="786"/>
      <c r="C17" s="786"/>
      <c r="D17" s="786"/>
      <c r="E17" s="786"/>
      <c r="F17" s="50"/>
      <c r="G17" s="50"/>
    </row>
    <row r="18" spans="1:7" ht="75" customHeight="1" x14ac:dyDescent="0.2">
      <c r="A18" s="786" t="s">
        <v>127</v>
      </c>
      <c r="B18" s="786"/>
      <c r="C18" s="786"/>
      <c r="D18" s="786"/>
      <c r="E18" s="786"/>
      <c r="F18" s="50"/>
      <c r="G18" s="50"/>
    </row>
    <row r="19" spans="1:7" ht="60" customHeight="1" x14ac:dyDescent="0.2">
      <c r="A19" s="786" t="s">
        <v>126</v>
      </c>
      <c r="B19" s="786"/>
      <c r="C19" s="786"/>
      <c r="D19" s="786"/>
      <c r="E19" s="786"/>
      <c r="F19" s="50"/>
      <c r="G19" s="5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E17"/>
  <sheetViews>
    <sheetView workbookViewId="0">
      <selection activeCell="E16" sqref="E16"/>
    </sheetView>
  </sheetViews>
  <sheetFormatPr defaultColWidth="9.140625" defaultRowHeight="12.75" x14ac:dyDescent="0.2"/>
  <cols>
    <col min="1" max="1" width="27.85546875" style="40" customWidth="1"/>
    <col min="2" max="2" width="15.7109375" style="41" customWidth="1"/>
    <col min="3" max="16384" width="9.140625" style="42"/>
  </cols>
  <sheetData>
    <row r="1" spans="1:5" ht="25.5" customHeight="1" x14ac:dyDescent="0.2">
      <c r="A1" s="657" t="s">
        <v>596</v>
      </c>
      <c r="B1" s="659"/>
    </row>
    <row r="2" spans="1:5" s="75" customFormat="1" ht="30" customHeight="1" thickBot="1" x14ac:dyDescent="0.25">
      <c r="A2" s="427" t="s">
        <v>627</v>
      </c>
      <c r="B2" s="389" t="s">
        <v>39</v>
      </c>
    </row>
    <row r="3" spans="1:5" ht="15" customHeight="1" x14ac:dyDescent="0.2">
      <c r="A3" s="425" t="s">
        <v>42</v>
      </c>
      <c r="B3" s="428">
        <f>4304-285</f>
        <v>4019</v>
      </c>
    </row>
    <row r="4" spans="1:5" ht="30" customHeight="1" x14ac:dyDescent="0.2">
      <c r="A4" s="142" t="s">
        <v>43</v>
      </c>
      <c r="B4" s="429">
        <v>0</v>
      </c>
    </row>
    <row r="5" spans="1:5" ht="30" customHeight="1" x14ac:dyDescent="0.2">
      <c r="A5" s="142" t="s">
        <v>611</v>
      </c>
      <c r="B5" s="429">
        <f>93+1+49+1+1401+206+155+491+2+3200+246</f>
        <v>5845</v>
      </c>
    </row>
    <row r="6" spans="1:5" ht="39.950000000000003" customHeight="1" x14ac:dyDescent="0.2">
      <c r="A6" s="142" t="s">
        <v>612</v>
      </c>
      <c r="B6" s="429">
        <f>63+40+1+1200+184+130+228+2891+200</f>
        <v>4937</v>
      </c>
    </row>
    <row r="7" spans="1:5" s="76" customFormat="1" ht="15" customHeight="1" x14ac:dyDescent="0.2">
      <c r="A7" s="426" t="s">
        <v>613</v>
      </c>
      <c r="B7" s="429">
        <v>914103</v>
      </c>
    </row>
    <row r="8" spans="1:5" s="76" customFormat="1" ht="30" customHeight="1" x14ac:dyDescent="0.2">
      <c r="A8" s="142" t="s">
        <v>590</v>
      </c>
      <c r="B8" s="429">
        <v>662</v>
      </c>
    </row>
    <row r="9" spans="1:5" s="76" customFormat="1" ht="30" customHeight="1" x14ac:dyDescent="0.2">
      <c r="A9" s="142" t="s">
        <v>591</v>
      </c>
      <c r="B9" s="429">
        <v>567</v>
      </c>
    </row>
    <row r="10" spans="1:5" s="76" customFormat="1" ht="30" customHeight="1" x14ac:dyDescent="0.2">
      <c r="A10" s="142" t="s">
        <v>592</v>
      </c>
      <c r="B10" s="429">
        <v>453</v>
      </c>
      <c r="E10" s="82"/>
    </row>
    <row r="11" spans="1:5" ht="30" customHeight="1" x14ac:dyDescent="0.2">
      <c r="A11" s="142" t="s">
        <v>614</v>
      </c>
      <c r="B11" s="430">
        <f>102914+51+1508+998</f>
        <v>105471</v>
      </c>
      <c r="C11" s="83"/>
    </row>
    <row r="12" spans="1:5" s="40" customFormat="1" ht="42" customHeight="1" x14ac:dyDescent="0.2">
      <c r="A12" s="142" t="s">
        <v>615</v>
      </c>
      <c r="B12" s="431">
        <v>33554</v>
      </c>
      <c r="C12" s="83"/>
    </row>
    <row r="13" spans="1:5" ht="30" customHeight="1" thickBot="1" x14ac:dyDescent="0.25">
      <c r="A13" s="151" t="s">
        <v>616</v>
      </c>
      <c r="B13" s="432">
        <f>144280-B11-B12</f>
        <v>5255</v>
      </c>
      <c r="C13" s="83"/>
    </row>
    <row r="15" spans="1:5" ht="39.6" customHeight="1" x14ac:dyDescent="0.2">
      <c r="A15" s="700" t="s">
        <v>593</v>
      </c>
      <c r="B15" s="700"/>
      <c r="C15" s="74"/>
      <c r="D15" s="74"/>
    </row>
    <row r="16" spans="1:5" ht="93.6" customHeight="1" x14ac:dyDescent="0.2">
      <c r="A16" s="700" t="s">
        <v>594</v>
      </c>
      <c r="B16" s="700"/>
      <c r="C16" s="74"/>
      <c r="D16" s="74"/>
    </row>
    <row r="17" spans="1:2" ht="80.099999999999994" customHeight="1" x14ac:dyDescent="0.2">
      <c r="A17" s="700" t="s">
        <v>602</v>
      </c>
      <c r="B17" s="70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G21" sqref="G21"/>
    </sheetView>
  </sheetViews>
  <sheetFormatPr defaultColWidth="9.140625" defaultRowHeight="12.75" x14ac:dyDescent="0.2"/>
  <cols>
    <col min="1" max="1" width="38.5703125" style="2" customWidth="1"/>
    <col min="2" max="2" width="14.5703125" style="1" customWidth="1"/>
    <col min="3" max="16384" width="9.140625" style="1"/>
  </cols>
  <sheetData>
    <row r="1" spans="1:2" ht="25.5" customHeight="1" x14ac:dyDescent="0.2">
      <c r="A1" s="753" t="s">
        <v>412</v>
      </c>
      <c r="B1" s="744"/>
    </row>
    <row r="2" spans="1:2" s="5" customFormat="1" ht="30" customHeight="1" thickBot="1" x14ac:dyDescent="0.25">
      <c r="A2" s="137" t="s">
        <v>627</v>
      </c>
      <c r="B2" s="268" t="s">
        <v>39</v>
      </c>
    </row>
    <row r="3" spans="1:2" s="6" customFormat="1" ht="12.75" customHeight="1" x14ac:dyDescent="0.2">
      <c r="A3" s="217" t="s">
        <v>44</v>
      </c>
      <c r="B3" s="433">
        <v>5838</v>
      </c>
    </row>
    <row r="4" spans="1:2" s="6" customFormat="1" ht="12.75" customHeight="1" x14ac:dyDescent="0.2">
      <c r="A4" s="218" t="s">
        <v>445</v>
      </c>
      <c r="B4" s="331">
        <v>5328</v>
      </c>
    </row>
    <row r="5" spans="1:2" s="6" customFormat="1" ht="12.75" customHeight="1" x14ac:dyDescent="0.2">
      <c r="A5" s="218" t="s">
        <v>444</v>
      </c>
      <c r="B5" s="331">
        <v>510</v>
      </c>
    </row>
    <row r="6" spans="1:2" s="6" customFormat="1" ht="12.75" customHeight="1" x14ac:dyDescent="0.2">
      <c r="A6" s="218" t="s">
        <v>45</v>
      </c>
      <c r="B6" s="331">
        <v>409700</v>
      </c>
    </row>
    <row r="7" spans="1:2" s="6" customFormat="1" ht="12.75" customHeight="1" x14ac:dyDescent="0.2">
      <c r="A7" s="218" t="s">
        <v>486</v>
      </c>
      <c r="B7" s="331">
        <v>408549</v>
      </c>
    </row>
    <row r="8" spans="1:2" s="6" customFormat="1" ht="12.75" customHeight="1" x14ac:dyDescent="0.2">
      <c r="A8" s="218" t="s">
        <v>487</v>
      </c>
      <c r="B8" s="331">
        <v>1151</v>
      </c>
    </row>
    <row r="9" spans="1:2" s="6" customFormat="1" ht="25.5" x14ac:dyDescent="0.2">
      <c r="A9" s="112" t="s">
        <v>587</v>
      </c>
      <c r="B9" s="52">
        <v>79</v>
      </c>
    </row>
    <row r="10" spans="1:2" s="6" customFormat="1" ht="15" customHeight="1" x14ac:dyDescent="0.2">
      <c r="A10" s="112" t="s">
        <v>586</v>
      </c>
      <c r="B10" s="335">
        <v>2</v>
      </c>
    </row>
    <row r="11" spans="1:2" s="6" customFormat="1" ht="15" customHeight="1" thickBot="1" x14ac:dyDescent="0.25">
      <c r="A11" s="224" t="s">
        <v>130</v>
      </c>
      <c r="B11" s="295">
        <v>106</v>
      </c>
    </row>
    <row r="13" spans="1:2" ht="56.25" customHeight="1" x14ac:dyDescent="0.2">
      <c r="A13" s="651" t="s">
        <v>69</v>
      </c>
      <c r="B13" s="651"/>
    </row>
    <row r="14" spans="1:2" ht="57" customHeight="1" x14ac:dyDescent="0.2">
      <c r="A14" s="651" t="s">
        <v>131</v>
      </c>
      <c r="B14" s="651"/>
    </row>
    <row r="16" spans="1:2" ht="51.75" customHeight="1" x14ac:dyDescent="0.2">
      <c r="A16" s="804" t="s">
        <v>624</v>
      </c>
      <c r="B16" s="80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2022-05-13T09:35:50Z</dcterms:modified>
</cp:coreProperties>
</file>